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E9993F00-4DBA-4AB4-B5B8-6B26705BAAE5}"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NN'!$A$3:$AC$129</definedName>
    <definedName name="_xlnm._FilterDatabase" localSheetId="3" hidden="1">'ĐẤT PNN'!$A$3:$WWD$129</definedName>
    <definedName name="_xlnm._FilterDatabase" localSheetId="2" hidden="1">'Đầu vào (2)'!$A$1:$WXA$132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NN'!$A$1:$J$129</definedName>
    <definedName name="_xlnm.Print_Area" localSheetId="3">'ĐẤT PNN'!$A$1:$N$129</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23" i="13" l="1"/>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Z46" i="13"/>
  <c r="Y46" i="13"/>
  <c r="X46" i="13"/>
  <c r="Z39" i="13"/>
  <c r="Y39" i="13"/>
  <c r="X39" i="13"/>
  <c r="Z32" i="13"/>
  <c r="Y32" i="13"/>
  <c r="X32" i="13"/>
  <c r="Z25" i="13"/>
  <c r="Y25" i="13"/>
  <c r="X25" i="13"/>
  <c r="Z18" i="13"/>
  <c r="Y18" i="13"/>
  <c r="X18" i="13"/>
  <c r="Z11" i="13"/>
  <c r="Y11" i="13"/>
  <c r="X11" i="13"/>
  <c r="Z4" i="13"/>
  <c r="Y4" i="13"/>
  <c r="X4" i="13"/>
  <c r="R4" i="13"/>
  <c r="Q4" i="13"/>
  <c r="P4" i="13"/>
  <c r="O4" i="13"/>
  <c r="E88" i="13"/>
  <c r="E88" i="11"/>
  <c r="E46" i="11"/>
  <c r="E46" i="13" s="1"/>
  <c r="X17" i="11" l="1"/>
  <c r="X24" i="11" s="1"/>
  <c r="X31" i="11" s="1"/>
  <c r="X38" i="11" s="1"/>
  <c r="X45" i="11" s="1"/>
  <c r="X52" i="11" s="1"/>
  <c r="X59" i="11" s="1"/>
  <c r="X66" i="11" s="1"/>
  <c r="X73" i="11" s="1"/>
  <c r="X80" i="11" s="1"/>
  <c r="X87" i="11" s="1"/>
  <c r="X94" i="11" s="1"/>
  <c r="X101" i="11" s="1"/>
  <c r="X108" i="11" s="1"/>
  <c r="X115" i="11" s="1"/>
  <c r="X122" i="11" s="1"/>
  <c r="X129" i="11" s="1"/>
  <c r="X16" i="11"/>
  <c r="X23" i="11" s="1"/>
  <c r="X30" i="11" s="1"/>
  <c r="X37" i="11" s="1"/>
  <c r="X44" i="11" s="1"/>
  <c r="X51" i="11" s="1"/>
  <c r="X58" i="11" s="1"/>
  <c r="X65" i="11" s="1"/>
  <c r="X72" i="11" s="1"/>
  <c r="X79" i="11" s="1"/>
  <c r="X86" i="11" s="1"/>
  <c r="X93" i="11" s="1"/>
  <c r="X100" i="11" s="1"/>
  <c r="X107" i="11" s="1"/>
  <c r="X114" i="11" s="1"/>
  <c r="X121" i="11" s="1"/>
  <c r="X128" i="11" s="1"/>
  <c r="X15" i="11"/>
  <c r="X22" i="11" s="1"/>
  <c r="X29" i="11" s="1"/>
  <c r="X36" i="11" s="1"/>
  <c r="X43" i="11" s="1"/>
  <c r="X50" i="11" s="1"/>
  <c r="X57" i="11" s="1"/>
  <c r="X64" i="11" s="1"/>
  <c r="X71" i="11" s="1"/>
  <c r="X78" i="11" s="1"/>
  <c r="X85" i="11" s="1"/>
  <c r="X92" i="11" s="1"/>
  <c r="X99" i="11" s="1"/>
  <c r="X106" i="11" s="1"/>
  <c r="X113" i="11" s="1"/>
  <c r="X120" i="11" s="1"/>
  <c r="X127" i="11" s="1"/>
  <c r="X14" i="11"/>
  <c r="X21" i="11" s="1"/>
  <c r="X28" i="11" s="1"/>
  <c r="X35" i="11" s="1"/>
  <c r="X42" i="11" s="1"/>
  <c r="X49" i="11" s="1"/>
  <c r="X56" i="11" s="1"/>
  <c r="X63" i="11" s="1"/>
  <c r="X70" i="11" s="1"/>
  <c r="X77" i="11" s="1"/>
  <c r="X84" i="11" s="1"/>
  <c r="X91" i="11" s="1"/>
  <c r="X98" i="11" s="1"/>
  <c r="X105" i="11" s="1"/>
  <c r="X112" i="11" s="1"/>
  <c r="X119" i="11" s="1"/>
  <c r="X126" i="11" s="1"/>
  <c r="X13" i="11"/>
  <c r="X20" i="11" s="1"/>
  <c r="X27" i="11" s="1"/>
  <c r="X34" i="11" s="1"/>
  <c r="X41" i="11" s="1"/>
  <c r="X48" i="11" s="1"/>
  <c r="X55" i="11" s="1"/>
  <c r="X62" i="11" s="1"/>
  <c r="X69" i="11" s="1"/>
  <c r="X76" i="11" s="1"/>
  <c r="X83" i="11" s="1"/>
  <c r="X90" i="11" s="1"/>
  <c r="X97" i="11" s="1"/>
  <c r="X104" i="11" s="1"/>
  <c r="X111" i="11" s="1"/>
  <c r="X118" i="11" s="1"/>
  <c r="X125" i="11" s="1"/>
  <c r="X12" i="11"/>
  <c r="X19" i="11" s="1"/>
  <c r="X26" i="11" s="1"/>
  <c r="X33" i="11" s="1"/>
  <c r="X40" i="11" s="1"/>
  <c r="X47" i="11" s="1"/>
  <c r="X54" i="11" s="1"/>
  <c r="X61" i="11" s="1"/>
  <c r="X68" i="11" s="1"/>
  <c r="X75" i="11" s="1"/>
  <c r="X82" i="11" s="1"/>
  <c r="X89" i="11" s="1"/>
  <c r="X96" i="11" s="1"/>
  <c r="X103" i="11" s="1"/>
  <c r="X110" i="11" s="1"/>
  <c r="X117" i="11" s="1"/>
  <c r="X124" i="11" s="1"/>
  <c r="I109" i="13" l="1"/>
  <c r="I95" i="13"/>
  <c r="I88" i="13"/>
  <c r="I67" i="13"/>
  <c r="I53" i="13"/>
  <c r="I46" i="13"/>
  <c r="I32" i="13"/>
  <c r="H116" i="13"/>
  <c r="H109" i="13"/>
  <c r="H95" i="13"/>
  <c r="H88" i="13"/>
  <c r="H67" i="13"/>
  <c r="H53" i="13"/>
  <c r="H46" i="13"/>
  <c r="H25" i="13"/>
  <c r="H11" i="13"/>
  <c r="W124" i="13"/>
  <c r="V124" i="13"/>
  <c r="U124" i="13"/>
  <c r="T124" i="13"/>
  <c r="W117" i="13"/>
  <c r="V117" i="13"/>
  <c r="U117" i="13"/>
  <c r="T117" i="13"/>
  <c r="W110" i="13"/>
  <c r="V110" i="13"/>
  <c r="U110" i="13"/>
  <c r="T110" i="13"/>
  <c r="W103" i="13"/>
  <c r="V103" i="13"/>
  <c r="U103" i="13"/>
  <c r="T103" i="13"/>
  <c r="W96" i="13"/>
  <c r="V96" i="13"/>
  <c r="U96" i="13"/>
  <c r="T96" i="13"/>
  <c r="W89" i="13"/>
  <c r="V89" i="13"/>
  <c r="U89" i="13"/>
  <c r="T89" i="13"/>
  <c r="W82" i="13"/>
  <c r="V82" i="13"/>
  <c r="U82" i="13"/>
  <c r="T82" i="13"/>
  <c r="W75" i="13"/>
  <c r="V75" i="13"/>
  <c r="U75" i="13"/>
  <c r="T75" i="13"/>
  <c r="W68" i="13"/>
  <c r="V68" i="13"/>
  <c r="U68" i="13"/>
  <c r="T68" i="13"/>
  <c r="W61" i="13"/>
  <c r="V61" i="13"/>
  <c r="U61" i="13"/>
  <c r="T61" i="13"/>
  <c r="W54" i="13"/>
  <c r="V54" i="13"/>
  <c r="U54" i="13"/>
  <c r="T54" i="13"/>
  <c r="W47" i="13"/>
  <c r="V47" i="13"/>
  <c r="U47" i="13"/>
  <c r="T47" i="13"/>
  <c r="W40" i="13"/>
  <c r="V40" i="13"/>
  <c r="U40" i="13"/>
  <c r="T40" i="13"/>
  <c r="W33" i="13"/>
  <c r="V33" i="13"/>
  <c r="U33" i="13"/>
  <c r="T33" i="13"/>
  <c r="W26" i="13"/>
  <c r="V26" i="13"/>
  <c r="U26" i="13"/>
  <c r="T26" i="13"/>
  <c r="W19" i="13"/>
  <c r="V19" i="13"/>
  <c r="U19" i="13"/>
  <c r="T19" i="13"/>
  <c r="W12" i="13"/>
  <c r="V12" i="13"/>
  <c r="U12" i="13"/>
  <c r="T12" i="13"/>
  <c r="W5" i="13"/>
  <c r="V5" i="13"/>
  <c r="U5" i="13"/>
  <c r="Y5" i="13" s="1"/>
  <c r="T5" i="13"/>
  <c r="N124" i="13"/>
  <c r="M124" i="13"/>
  <c r="L124" i="13"/>
  <c r="K124" i="13"/>
  <c r="N117" i="13"/>
  <c r="M117" i="13"/>
  <c r="L117" i="13"/>
  <c r="K117" i="13"/>
  <c r="N110" i="13"/>
  <c r="M110" i="13"/>
  <c r="L110" i="13"/>
  <c r="K110" i="13"/>
  <c r="N103" i="13"/>
  <c r="M103" i="13"/>
  <c r="L103" i="13"/>
  <c r="K103" i="13"/>
  <c r="N96" i="13"/>
  <c r="M96" i="13"/>
  <c r="L96" i="13"/>
  <c r="K96" i="13"/>
  <c r="N89" i="13"/>
  <c r="M89" i="13"/>
  <c r="L89" i="13"/>
  <c r="K89" i="13"/>
  <c r="N82" i="13"/>
  <c r="M82" i="13"/>
  <c r="L82" i="13"/>
  <c r="K82" i="13"/>
  <c r="N75" i="13"/>
  <c r="M75" i="13"/>
  <c r="L75" i="13"/>
  <c r="K75" i="13"/>
  <c r="N68" i="13"/>
  <c r="M68" i="13"/>
  <c r="L68" i="13"/>
  <c r="K68" i="13"/>
  <c r="N61" i="13"/>
  <c r="M61" i="13"/>
  <c r="L61" i="13"/>
  <c r="K61" i="13"/>
  <c r="N54" i="13"/>
  <c r="M54" i="13"/>
  <c r="L54" i="13"/>
  <c r="K54" i="13"/>
  <c r="N47" i="13"/>
  <c r="M47" i="13"/>
  <c r="L47" i="13"/>
  <c r="K47" i="13"/>
  <c r="N40" i="13"/>
  <c r="M40" i="13"/>
  <c r="L40" i="13"/>
  <c r="K40" i="13"/>
  <c r="N33" i="13"/>
  <c r="M33" i="13"/>
  <c r="L33" i="13"/>
  <c r="K33" i="13"/>
  <c r="N26" i="13"/>
  <c r="M26" i="13"/>
  <c r="L26" i="13"/>
  <c r="K26" i="13"/>
  <c r="N19" i="13"/>
  <c r="M19" i="13"/>
  <c r="L19" i="13"/>
  <c r="K19" i="13"/>
  <c r="N12" i="13"/>
  <c r="M12" i="13"/>
  <c r="L12" i="13"/>
  <c r="K12" i="13"/>
  <c r="N5" i="13"/>
  <c r="M5" i="13"/>
  <c r="L5" i="13"/>
  <c r="K5" i="13"/>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60" i="13"/>
  <c r="S53" i="13"/>
  <c r="S4" i="13"/>
  <c r="I123" i="13"/>
  <c r="J123" i="13" s="1"/>
  <c r="I116" i="13"/>
  <c r="I102" i="13"/>
  <c r="I81" i="13"/>
  <c r="I74" i="13"/>
  <c r="I60" i="13"/>
  <c r="H123" i="13"/>
  <c r="H102" i="13"/>
  <c r="H81" i="13"/>
  <c r="H74" i="13"/>
  <c r="H60" i="13"/>
  <c r="H39" i="13"/>
  <c r="H32" i="13"/>
  <c r="H18" i="13"/>
  <c r="I39" i="13"/>
  <c r="J39" i="13" s="1"/>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K13" i="13" l="1"/>
  <c r="O12" i="13"/>
  <c r="K34" i="13"/>
  <c r="O33" i="13"/>
  <c r="T55" i="13"/>
  <c r="X54" i="13"/>
  <c r="T76" i="13"/>
  <c r="X75" i="13"/>
  <c r="T97" i="13"/>
  <c r="X96" i="13"/>
  <c r="T118" i="13"/>
  <c r="X117" i="13"/>
  <c r="K55" i="13"/>
  <c r="O54" i="13"/>
  <c r="M13" i="13"/>
  <c r="Q12" i="13"/>
  <c r="M34" i="13"/>
  <c r="Q33" i="13"/>
  <c r="M55" i="13"/>
  <c r="Q54" i="13"/>
  <c r="M76" i="13"/>
  <c r="Q75" i="13"/>
  <c r="M97" i="13"/>
  <c r="Q96" i="13"/>
  <c r="M118" i="13"/>
  <c r="Q117" i="13"/>
  <c r="V13" i="13"/>
  <c r="Z12" i="13"/>
  <c r="V34" i="13"/>
  <c r="Z33" i="13"/>
  <c r="V55" i="13"/>
  <c r="Z54" i="13"/>
  <c r="V76" i="13"/>
  <c r="Z75" i="13"/>
  <c r="V97" i="13"/>
  <c r="Z96" i="13"/>
  <c r="V118" i="13"/>
  <c r="Z117" i="13"/>
  <c r="U118" i="13"/>
  <c r="Y117" i="13"/>
  <c r="N13" i="13"/>
  <c r="R12" i="13"/>
  <c r="N34" i="13"/>
  <c r="R33" i="13"/>
  <c r="N55" i="13"/>
  <c r="R54" i="13"/>
  <c r="N76" i="13"/>
  <c r="R75" i="13"/>
  <c r="N97" i="13"/>
  <c r="R96" i="13"/>
  <c r="N118" i="13"/>
  <c r="R117" i="13"/>
  <c r="W13" i="13"/>
  <c r="W34" i="13"/>
  <c r="W55" i="13"/>
  <c r="AA54" i="13"/>
  <c r="W76" i="13"/>
  <c r="AA75" i="13"/>
  <c r="W97" i="13"/>
  <c r="AA96" i="13"/>
  <c r="W118" i="13"/>
  <c r="AA117" i="13"/>
  <c r="U34" i="13"/>
  <c r="Y33" i="13"/>
  <c r="K20" i="13"/>
  <c r="O19" i="13"/>
  <c r="K41" i="13"/>
  <c r="O40" i="13"/>
  <c r="K62" i="13"/>
  <c r="O61" i="13"/>
  <c r="K83" i="13"/>
  <c r="O82" i="13"/>
  <c r="K104" i="13"/>
  <c r="O103" i="13"/>
  <c r="K125" i="13"/>
  <c r="O124" i="13"/>
  <c r="T20" i="13"/>
  <c r="X19" i="13"/>
  <c r="T41" i="13"/>
  <c r="X40" i="13"/>
  <c r="T62" i="13"/>
  <c r="X61" i="13"/>
  <c r="T83" i="13"/>
  <c r="X82" i="13"/>
  <c r="T104" i="13"/>
  <c r="X103" i="13"/>
  <c r="T125" i="13"/>
  <c r="X124" i="13"/>
  <c r="K118" i="13"/>
  <c r="O117" i="13"/>
  <c r="U97" i="13"/>
  <c r="Y96" i="13"/>
  <c r="L20" i="13"/>
  <c r="P19" i="13"/>
  <c r="L41" i="13"/>
  <c r="P40" i="13"/>
  <c r="L62" i="13"/>
  <c r="P61" i="13"/>
  <c r="L83" i="13"/>
  <c r="P82" i="13"/>
  <c r="L104" i="13"/>
  <c r="P103" i="13"/>
  <c r="L125" i="13"/>
  <c r="P124" i="13"/>
  <c r="U20" i="13"/>
  <c r="Y19" i="13"/>
  <c r="U41" i="13"/>
  <c r="Y40" i="13"/>
  <c r="U62" i="13"/>
  <c r="Y61" i="13"/>
  <c r="U83" i="13"/>
  <c r="Y82" i="13"/>
  <c r="U104" i="13"/>
  <c r="Y103" i="13"/>
  <c r="U125" i="13"/>
  <c r="Y124" i="13"/>
  <c r="U55" i="13"/>
  <c r="Y54" i="13"/>
  <c r="M20" i="13"/>
  <c r="Q19" i="13"/>
  <c r="M41" i="13"/>
  <c r="Q40" i="13"/>
  <c r="M62" i="13"/>
  <c r="Q61" i="13"/>
  <c r="M83" i="13"/>
  <c r="Q82" i="13"/>
  <c r="M104" i="13"/>
  <c r="Q103" i="13"/>
  <c r="M125" i="13"/>
  <c r="Q124" i="13"/>
  <c r="V20" i="13"/>
  <c r="Z19" i="13"/>
  <c r="V41" i="13"/>
  <c r="Z40" i="13"/>
  <c r="V62" i="13"/>
  <c r="Z61" i="13"/>
  <c r="V83" i="13"/>
  <c r="Z82" i="13"/>
  <c r="V104" i="13"/>
  <c r="Z103" i="13"/>
  <c r="V125" i="13"/>
  <c r="Z124" i="13"/>
  <c r="T34" i="13"/>
  <c r="X33" i="13"/>
  <c r="L34" i="13"/>
  <c r="P33" i="13"/>
  <c r="U13" i="13"/>
  <c r="Y12" i="13"/>
  <c r="N20" i="13"/>
  <c r="R19" i="13"/>
  <c r="N41" i="13"/>
  <c r="R40" i="13"/>
  <c r="N62" i="13"/>
  <c r="R61" i="13"/>
  <c r="N83" i="13"/>
  <c r="R82" i="13"/>
  <c r="N104" i="13"/>
  <c r="R103" i="13"/>
  <c r="N125" i="13"/>
  <c r="R124" i="13"/>
  <c r="W20" i="13"/>
  <c r="W41" i="13"/>
  <c r="W62" i="13"/>
  <c r="AA61" i="13"/>
  <c r="W83" i="13"/>
  <c r="AA82" i="13"/>
  <c r="W104" i="13"/>
  <c r="AA103" i="13"/>
  <c r="W125" i="13"/>
  <c r="AA124" i="13"/>
  <c r="K76" i="13"/>
  <c r="O75" i="13"/>
  <c r="U76" i="13"/>
  <c r="Y75" i="13"/>
  <c r="K6" i="13"/>
  <c r="O5" i="13"/>
  <c r="K27" i="13"/>
  <c r="O26" i="13"/>
  <c r="K48" i="13"/>
  <c r="O47" i="13"/>
  <c r="K69" i="13"/>
  <c r="O68" i="13"/>
  <c r="K90" i="13"/>
  <c r="O89" i="13"/>
  <c r="K111" i="13"/>
  <c r="O110" i="13"/>
  <c r="T6" i="13"/>
  <c r="X5" i="13"/>
  <c r="T27" i="13"/>
  <c r="X26" i="13"/>
  <c r="T48" i="13"/>
  <c r="X47" i="13"/>
  <c r="T69" i="13"/>
  <c r="X68" i="13"/>
  <c r="T90" i="13"/>
  <c r="X89" i="13"/>
  <c r="T111" i="13"/>
  <c r="X110" i="13"/>
  <c r="T13" i="13"/>
  <c r="X12" i="13"/>
  <c r="L13" i="13"/>
  <c r="P12" i="13"/>
  <c r="L55" i="13"/>
  <c r="P54" i="13"/>
  <c r="L118" i="13"/>
  <c r="P117" i="13"/>
  <c r="L6" i="13"/>
  <c r="P5" i="13"/>
  <c r="L27" i="13"/>
  <c r="P26" i="13"/>
  <c r="L48" i="13"/>
  <c r="P47" i="13"/>
  <c r="L69" i="13"/>
  <c r="P68" i="13"/>
  <c r="L90" i="13"/>
  <c r="P89" i="13"/>
  <c r="L111" i="13"/>
  <c r="P110" i="13"/>
  <c r="U27" i="13"/>
  <c r="Y26" i="13"/>
  <c r="U48" i="13"/>
  <c r="Y47" i="13"/>
  <c r="U69" i="13"/>
  <c r="Y68" i="13"/>
  <c r="U90" i="13"/>
  <c r="Y89" i="13"/>
  <c r="U111" i="13"/>
  <c r="Y110" i="13"/>
  <c r="L76" i="13"/>
  <c r="P75" i="13"/>
  <c r="M6" i="13"/>
  <c r="Q6" i="13" s="1"/>
  <c r="Q5" i="13"/>
  <c r="M27" i="13"/>
  <c r="Q26" i="13"/>
  <c r="M48" i="13"/>
  <c r="Q47" i="13"/>
  <c r="M69" i="13"/>
  <c r="Q68" i="13"/>
  <c r="M90" i="13"/>
  <c r="Q89" i="13"/>
  <c r="M111" i="13"/>
  <c r="Q110" i="13"/>
  <c r="V6" i="13"/>
  <c r="Z6" i="13" s="1"/>
  <c r="I6" i="13" s="1"/>
  <c r="Z5" i="13"/>
  <c r="V27" i="13"/>
  <c r="Z26" i="13"/>
  <c r="V48" i="13"/>
  <c r="Z47" i="13"/>
  <c r="V69" i="13"/>
  <c r="Z68" i="13"/>
  <c r="V90" i="13"/>
  <c r="Z89" i="13"/>
  <c r="V111" i="13"/>
  <c r="Z110" i="13"/>
  <c r="K97" i="13"/>
  <c r="O96" i="13"/>
  <c r="L97" i="13"/>
  <c r="P96" i="13"/>
  <c r="N6" i="13"/>
  <c r="R5" i="13"/>
  <c r="N27" i="13"/>
  <c r="R26" i="13"/>
  <c r="N48" i="13"/>
  <c r="R47" i="13"/>
  <c r="N69" i="13"/>
  <c r="R68" i="13"/>
  <c r="N90" i="13"/>
  <c r="R89" i="13"/>
  <c r="N111" i="13"/>
  <c r="R110" i="13"/>
  <c r="W6" i="13"/>
  <c r="W27" i="13"/>
  <c r="W48" i="13"/>
  <c r="W69" i="13"/>
  <c r="AA68" i="13"/>
  <c r="W90" i="13"/>
  <c r="AA89" i="13"/>
  <c r="W111" i="13"/>
  <c r="AA110" i="13"/>
  <c r="J81" i="13"/>
  <c r="J74" i="13"/>
  <c r="J60" i="13"/>
  <c r="J102" i="13"/>
  <c r="J18" i="13"/>
  <c r="G5" i="13"/>
  <c r="J32" i="13"/>
  <c r="J67" i="13"/>
  <c r="M7" i="13"/>
  <c r="F6" i="13"/>
  <c r="V7" i="13"/>
  <c r="G6" i="13"/>
  <c r="F5" i="13"/>
  <c r="U6" i="13"/>
  <c r="J46" i="13"/>
  <c r="J88" i="13"/>
  <c r="I5" i="13"/>
  <c r="J116" i="13"/>
  <c r="J11" i="13"/>
  <c r="J109" i="13"/>
  <c r="J53" i="13"/>
  <c r="J95" i="13"/>
  <c r="S124" i="13"/>
  <c r="S125" i="13"/>
  <c r="W127" i="11"/>
  <c r="S126" i="13"/>
  <c r="W119" i="11"/>
  <c r="S117" i="13"/>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D17" i="11"/>
  <c r="AD24" i="11" s="1"/>
  <c r="AD31" i="11" s="1"/>
  <c r="AD38" i="11" s="1"/>
  <c r="AD45" i="11" s="1"/>
  <c r="AD52" i="11" s="1"/>
  <c r="AD59" i="11" s="1"/>
  <c r="AD66" i="11" s="1"/>
  <c r="AD73" i="11" s="1"/>
  <c r="AD80" i="11" s="1"/>
  <c r="AD87" i="11" s="1"/>
  <c r="AD94" i="11" s="1"/>
  <c r="AD101" i="11" s="1"/>
  <c r="AD108" i="11" s="1"/>
  <c r="AD115" i="11" s="1"/>
  <c r="AD122" i="11" s="1"/>
  <c r="AD129" i="11" s="1"/>
  <c r="AC17" i="11"/>
  <c r="AC24" i="11" s="1"/>
  <c r="AC31" i="11" s="1"/>
  <c r="AC38" i="11" s="1"/>
  <c r="AC45" i="11" s="1"/>
  <c r="AC52" i="11" s="1"/>
  <c r="AC59" i="11" s="1"/>
  <c r="AC66" i="11" s="1"/>
  <c r="AC73" i="11" s="1"/>
  <c r="AC80" i="11" s="1"/>
  <c r="AC87" i="11" s="1"/>
  <c r="AC94" i="11" s="1"/>
  <c r="AC101" i="11" s="1"/>
  <c r="AC108" i="11" s="1"/>
  <c r="AC115" i="11" s="1"/>
  <c r="AC122" i="11" s="1"/>
  <c r="AC129" i="11" s="1"/>
  <c r="AB17" i="11"/>
  <c r="AB24" i="11" s="1"/>
  <c r="AB31" i="11" s="1"/>
  <c r="AB38" i="11" s="1"/>
  <c r="AB45" i="11" s="1"/>
  <c r="AB52" i="11" s="1"/>
  <c r="AB59" i="11" s="1"/>
  <c r="AB66" i="11" s="1"/>
  <c r="AB73" i="11" s="1"/>
  <c r="AB80" i="11" s="1"/>
  <c r="AB87" i="11" s="1"/>
  <c r="AB94" i="11" s="1"/>
  <c r="AB101" i="11" s="1"/>
  <c r="AB108" i="11" s="1"/>
  <c r="AB115" i="11" s="1"/>
  <c r="AB122" i="11" s="1"/>
  <c r="AB129" i="11" s="1"/>
  <c r="AE16" i="11"/>
  <c r="AE23" i="11" s="1"/>
  <c r="AE30" i="11" s="1"/>
  <c r="AE37" i="11" s="1"/>
  <c r="AE44" i="11" s="1"/>
  <c r="AE51" i="11" s="1"/>
  <c r="AE58" i="11" s="1"/>
  <c r="AE65" i="11" s="1"/>
  <c r="AE72" i="11" s="1"/>
  <c r="AE79" i="11" s="1"/>
  <c r="AE86" i="11" s="1"/>
  <c r="AE93" i="11" s="1"/>
  <c r="AE100" i="11" s="1"/>
  <c r="AE107" i="11" s="1"/>
  <c r="AE114" i="11" s="1"/>
  <c r="AE121" i="11" s="1"/>
  <c r="AE128" i="11" s="1"/>
  <c r="AD16" i="11"/>
  <c r="AD23" i="11" s="1"/>
  <c r="AD30" i="11" s="1"/>
  <c r="AD37" i="11" s="1"/>
  <c r="AD44" i="11" s="1"/>
  <c r="AD51" i="11" s="1"/>
  <c r="AD58" i="11" s="1"/>
  <c r="AD65" i="11" s="1"/>
  <c r="AD72" i="11" s="1"/>
  <c r="AD79" i="11" s="1"/>
  <c r="AD86" i="11" s="1"/>
  <c r="AD93" i="11" s="1"/>
  <c r="AD100" i="11" s="1"/>
  <c r="AD107" i="11" s="1"/>
  <c r="AD114" i="11" s="1"/>
  <c r="AD121" i="11" s="1"/>
  <c r="AD128" i="11" s="1"/>
  <c r="AC16" i="11"/>
  <c r="AC23" i="11" s="1"/>
  <c r="AC30" i="11" s="1"/>
  <c r="AC37" i="11" s="1"/>
  <c r="AC44" i="11" s="1"/>
  <c r="AC51" i="11" s="1"/>
  <c r="AC58" i="11" s="1"/>
  <c r="AC65" i="11" s="1"/>
  <c r="AC72" i="11" s="1"/>
  <c r="AC79" i="11" s="1"/>
  <c r="AC86" i="11" s="1"/>
  <c r="AC93" i="11" s="1"/>
  <c r="AC100" i="11" s="1"/>
  <c r="AC107" i="11" s="1"/>
  <c r="AC114" i="11" s="1"/>
  <c r="AC121" i="11" s="1"/>
  <c r="AC128" i="11" s="1"/>
  <c r="AB16" i="11"/>
  <c r="AB23" i="11" s="1"/>
  <c r="AB30" i="11" s="1"/>
  <c r="AB37" i="11" s="1"/>
  <c r="AB44" i="11" s="1"/>
  <c r="AB51" i="11" s="1"/>
  <c r="AB58" i="11" s="1"/>
  <c r="AB65" i="11" s="1"/>
  <c r="AB72" i="11" s="1"/>
  <c r="AB79" i="11" s="1"/>
  <c r="AB86" i="11" s="1"/>
  <c r="AB93" i="11" s="1"/>
  <c r="AB100" i="11" s="1"/>
  <c r="AB107" i="11" s="1"/>
  <c r="AB114" i="11" s="1"/>
  <c r="AB121" i="11" s="1"/>
  <c r="AB128" i="11" s="1"/>
  <c r="AE15" i="11"/>
  <c r="AE22" i="11" s="1"/>
  <c r="AE29" i="11" s="1"/>
  <c r="AE36" i="11" s="1"/>
  <c r="AE43" i="11" s="1"/>
  <c r="AE50" i="11" s="1"/>
  <c r="AE57" i="11" s="1"/>
  <c r="AE64" i="11" s="1"/>
  <c r="AE71" i="11" s="1"/>
  <c r="AE78" i="11" s="1"/>
  <c r="AE85" i="11" s="1"/>
  <c r="AE92" i="11" s="1"/>
  <c r="AE99" i="11" s="1"/>
  <c r="AE106" i="11" s="1"/>
  <c r="AE113" i="11" s="1"/>
  <c r="AE120" i="11" s="1"/>
  <c r="AE127" i="11" s="1"/>
  <c r="AD15" i="11"/>
  <c r="AD22" i="11" s="1"/>
  <c r="AD29" i="11" s="1"/>
  <c r="AD36" i="11" s="1"/>
  <c r="AD43" i="11" s="1"/>
  <c r="AD50" i="11" s="1"/>
  <c r="AD57" i="11" s="1"/>
  <c r="AD64" i="11" s="1"/>
  <c r="AD71" i="11" s="1"/>
  <c r="AD78" i="11" s="1"/>
  <c r="AD85" i="11" s="1"/>
  <c r="AD92" i="11" s="1"/>
  <c r="AD99" i="11" s="1"/>
  <c r="AD106" i="11" s="1"/>
  <c r="AD113" i="11" s="1"/>
  <c r="AD120" i="11" s="1"/>
  <c r="AD127" i="11" s="1"/>
  <c r="AC15" i="11"/>
  <c r="AC22" i="11" s="1"/>
  <c r="AC29" i="11" s="1"/>
  <c r="AC36" i="11" s="1"/>
  <c r="AC43" i="11" s="1"/>
  <c r="AC50" i="11" s="1"/>
  <c r="AC57" i="11" s="1"/>
  <c r="AC64" i="11" s="1"/>
  <c r="AC71" i="11" s="1"/>
  <c r="AC78" i="11" s="1"/>
  <c r="AC85" i="11" s="1"/>
  <c r="AC92" i="11" s="1"/>
  <c r="AC99" i="11" s="1"/>
  <c r="AC106" i="11" s="1"/>
  <c r="AC113" i="11" s="1"/>
  <c r="AC120" i="11" s="1"/>
  <c r="AC127" i="11" s="1"/>
  <c r="AB15" i="11"/>
  <c r="AB22" i="11" s="1"/>
  <c r="AB29" i="11" s="1"/>
  <c r="AB36" i="11" s="1"/>
  <c r="AB43" i="11" s="1"/>
  <c r="AB50" i="11" s="1"/>
  <c r="AB57" i="11" s="1"/>
  <c r="AB64" i="11" s="1"/>
  <c r="AB71" i="11" s="1"/>
  <c r="AB78" i="11" s="1"/>
  <c r="AB85" i="11" s="1"/>
  <c r="AB92" i="11" s="1"/>
  <c r="AB99" i="11" s="1"/>
  <c r="AB106" i="11" s="1"/>
  <c r="AB113" i="11" s="1"/>
  <c r="AB120" i="11" s="1"/>
  <c r="AB127" i="11" s="1"/>
  <c r="AE14" i="11"/>
  <c r="AE21" i="11" s="1"/>
  <c r="AE28" i="11" s="1"/>
  <c r="AE35" i="11" s="1"/>
  <c r="AE42" i="11" s="1"/>
  <c r="AE49" i="11" s="1"/>
  <c r="AE56" i="11" s="1"/>
  <c r="AE63" i="11" s="1"/>
  <c r="AE70" i="11" s="1"/>
  <c r="AE77" i="11" s="1"/>
  <c r="AE84" i="11" s="1"/>
  <c r="AE91" i="11" s="1"/>
  <c r="AE98" i="11" s="1"/>
  <c r="AE105" i="11" s="1"/>
  <c r="AE112" i="11" s="1"/>
  <c r="AE119" i="11" s="1"/>
  <c r="AE126" i="11" s="1"/>
  <c r="AD14" i="11"/>
  <c r="AD21" i="11" s="1"/>
  <c r="AD28" i="11" s="1"/>
  <c r="AD35" i="11" s="1"/>
  <c r="AD42" i="11" s="1"/>
  <c r="AD49" i="11" s="1"/>
  <c r="AD56" i="11" s="1"/>
  <c r="AD63" i="11" s="1"/>
  <c r="AD70" i="11" s="1"/>
  <c r="AD77" i="11" s="1"/>
  <c r="AD84" i="11" s="1"/>
  <c r="AD91" i="11" s="1"/>
  <c r="AD98" i="11" s="1"/>
  <c r="AD105" i="11" s="1"/>
  <c r="AD112" i="11" s="1"/>
  <c r="AD119" i="11" s="1"/>
  <c r="AD126" i="11" s="1"/>
  <c r="AC14" i="11"/>
  <c r="AC21" i="11" s="1"/>
  <c r="AC28" i="11" s="1"/>
  <c r="AC35" i="11" s="1"/>
  <c r="AC42" i="11" s="1"/>
  <c r="AC49" i="11" s="1"/>
  <c r="AC56" i="11" s="1"/>
  <c r="AC63" i="11" s="1"/>
  <c r="AC70" i="11" s="1"/>
  <c r="AC77" i="11" s="1"/>
  <c r="AC84" i="11" s="1"/>
  <c r="AC91" i="11" s="1"/>
  <c r="AC98" i="11" s="1"/>
  <c r="AC105" i="11" s="1"/>
  <c r="AC112" i="11" s="1"/>
  <c r="AC119" i="11" s="1"/>
  <c r="AC126" i="11" s="1"/>
  <c r="AB14" i="11"/>
  <c r="AB21" i="11" s="1"/>
  <c r="AB28" i="11" s="1"/>
  <c r="AB35" i="11" s="1"/>
  <c r="AB42" i="11" s="1"/>
  <c r="AB49" i="11" s="1"/>
  <c r="AB56" i="11" s="1"/>
  <c r="AB63" i="11" s="1"/>
  <c r="AB70" i="11" s="1"/>
  <c r="AB77" i="11" s="1"/>
  <c r="AB84" i="11" s="1"/>
  <c r="AB91" i="11" s="1"/>
  <c r="AB98" i="11" s="1"/>
  <c r="AB105" i="11" s="1"/>
  <c r="AB112" i="11" s="1"/>
  <c r="AB119" i="11" s="1"/>
  <c r="AB126" i="11" s="1"/>
  <c r="AE13" i="11"/>
  <c r="AE20" i="11" s="1"/>
  <c r="AE27" i="11" s="1"/>
  <c r="AE34" i="11" s="1"/>
  <c r="AE41" i="11" s="1"/>
  <c r="AE48" i="11" s="1"/>
  <c r="AE55" i="11" s="1"/>
  <c r="AE62" i="11" s="1"/>
  <c r="AE69" i="11" s="1"/>
  <c r="AE76" i="11" s="1"/>
  <c r="AE83" i="11" s="1"/>
  <c r="AE90" i="11" s="1"/>
  <c r="AE97" i="11" s="1"/>
  <c r="AE104" i="11" s="1"/>
  <c r="AE111" i="11" s="1"/>
  <c r="AE118" i="11" s="1"/>
  <c r="AE125" i="11" s="1"/>
  <c r="AD13" i="11"/>
  <c r="AD20" i="11" s="1"/>
  <c r="AD27" i="11" s="1"/>
  <c r="AD34" i="11" s="1"/>
  <c r="AD41" i="11" s="1"/>
  <c r="AD48" i="11" s="1"/>
  <c r="AD55" i="11" s="1"/>
  <c r="AD62" i="11" s="1"/>
  <c r="AD69" i="11" s="1"/>
  <c r="AD76" i="11" s="1"/>
  <c r="AD83" i="11" s="1"/>
  <c r="AD90" i="11" s="1"/>
  <c r="AD97" i="11" s="1"/>
  <c r="AD104" i="11" s="1"/>
  <c r="AD111" i="11" s="1"/>
  <c r="AD118" i="11" s="1"/>
  <c r="AD125" i="11" s="1"/>
  <c r="AC13" i="11"/>
  <c r="AC20" i="11" s="1"/>
  <c r="AC27" i="11" s="1"/>
  <c r="AC34" i="11" s="1"/>
  <c r="AC41" i="11" s="1"/>
  <c r="AC48" i="11" s="1"/>
  <c r="AC55" i="11" s="1"/>
  <c r="AC62" i="11" s="1"/>
  <c r="AC69" i="11" s="1"/>
  <c r="AC76" i="11" s="1"/>
  <c r="AC83" i="11" s="1"/>
  <c r="AC90" i="11" s="1"/>
  <c r="AC97" i="11" s="1"/>
  <c r="AC104" i="11" s="1"/>
  <c r="AC111" i="11" s="1"/>
  <c r="AC118" i="11" s="1"/>
  <c r="AC125" i="11" s="1"/>
  <c r="AE12" i="11"/>
  <c r="AE19" i="11" s="1"/>
  <c r="AE26" i="11" s="1"/>
  <c r="AE33" i="11" s="1"/>
  <c r="AE40" i="11" s="1"/>
  <c r="AE47" i="11" s="1"/>
  <c r="AE54" i="11" s="1"/>
  <c r="AE61" i="11" s="1"/>
  <c r="AE68" i="11" s="1"/>
  <c r="AE75" i="11" s="1"/>
  <c r="AE82" i="11" s="1"/>
  <c r="AE89" i="11" s="1"/>
  <c r="AE96" i="11" s="1"/>
  <c r="AE103" i="11" s="1"/>
  <c r="AE110" i="11" s="1"/>
  <c r="AE117" i="11" s="1"/>
  <c r="AE124" i="11" s="1"/>
  <c r="AC12" i="11"/>
  <c r="AC19" i="11" s="1"/>
  <c r="AC26" i="11" s="1"/>
  <c r="AC33" i="11" s="1"/>
  <c r="AC40" i="11" s="1"/>
  <c r="AC47" i="11" s="1"/>
  <c r="AC54" i="11" s="1"/>
  <c r="AC61" i="11" s="1"/>
  <c r="AC68" i="11" s="1"/>
  <c r="AC75" i="11" s="1"/>
  <c r="AC82" i="11" s="1"/>
  <c r="AC89" i="11" s="1"/>
  <c r="AC96" i="11" s="1"/>
  <c r="AC103" i="11" s="1"/>
  <c r="AC110" i="11" s="1"/>
  <c r="AC117" i="11" s="1"/>
  <c r="AC124" i="11" s="1"/>
  <c r="AD12" i="11"/>
  <c r="AD19" i="11" s="1"/>
  <c r="AD26" i="11" s="1"/>
  <c r="AD33" i="11" s="1"/>
  <c r="AD40" i="11" s="1"/>
  <c r="AD47" i="11" s="1"/>
  <c r="AD54" i="11" s="1"/>
  <c r="AD61" i="11" s="1"/>
  <c r="AD68" i="11" s="1"/>
  <c r="AD75" i="11" s="1"/>
  <c r="AD82" i="11" s="1"/>
  <c r="AD89" i="11" s="1"/>
  <c r="AD96" i="11" s="1"/>
  <c r="AD103" i="11" s="1"/>
  <c r="AD110" i="11" s="1"/>
  <c r="AD117" i="11" s="1"/>
  <c r="AD124" i="11" s="1"/>
  <c r="AB12" i="11"/>
  <c r="AB19" i="11" s="1"/>
  <c r="AB26" i="11" s="1"/>
  <c r="AB33" i="11" s="1"/>
  <c r="AB40" i="11" s="1"/>
  <c r="AB47" i="11" s="1"/>
  <c r="AB54" i="11" s="1"/>
  <c r="AB61" i="11" s="1"/>
  <c r="AB68" i="11" s="1"/>
  <c r="AB75" i="11" s="1"/>
  <c r="AB82" i="11" s="1"/>
  <c r="AB89" i="11" s="1"/>
  <c r="AB96" i="11" s="1"/>
  <c r="AB103" i="11" s="1"/>
  <c r="AB110" i="11" s="1"/>
  <c r="AB117" i="11" s="1"/>
  <c r="AB124" i="11" s="1"/>
  <c r="W5" i="11"/>
  <c r="E4" i="11"/>
  <c r="B17" i="11"/>
  <c r="B16" i="11"/>
  <c r="B15" i="11"/>
  <c r="B14" i="11"/>
  <c r="B13" i="11"/>
  <c r="B12"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G5" i="11" s="1"/>
  <c r="Q4" i="11"/>
  <c r="Q5" i="11" s="1"/>
  <c r="Q6" i="11" s="1"/>
  <c r="Q7" i="11" s="1"/>
  <c r="Q8" i="11" s="1"/>
  <c r="Q9" i="11" s="1"/>
  <c r="R4" i="11"/>
  <c r="R5" i="11" s="1"/>
  <c r="R6" i="11" s="1"/>
  <c r="R7" i="11" s="1"/>
  <c r="F7" i="11" s="1"/>
  <c r="H7" i="11" s="1"/>
  <c r="E123" i="11"/>
  <c r="E116" i="11"/>
  <c r="E109" i="11"/>
  <c r="E102" i="11"/>
  <c r="E102" i="13" s="1"/>
  <c r="E95" i="11"/>
  <c r="E95" i="13" s="1"/>
  <c r="E81" i="11"/>
  <c r="E81" i="13" s="1"/>
  <c r="E74" i="11"/>
  <c r="E74" i="13" s="1"/>
  <c r="E67" i="11"/>
  <c r="E67" i="13" s="1"/>
  <c r="E60" i="11"/>
  <c r="E60" i="13" s="1"/>
  <c r="E53" i="11"/>
  <c r="E53" i="13" s="1"/>
  <c r="E32" i="11"/>
  <c r="E32" i="13" s="1"/>
  <c r="E25" i="11"/>
  <c r="E25" i="13" s="1"/>
  <c r="E18" i="11"/>
  <c r="E18" i="13" s="1"/>
  <c r="E11" i="11"/>
  <c r="E11" i="13" s="1"/>
  <c r="D123" i="11"/>
  <c r="C123" i="11"/>
  <c r="B123" i="11"/>
  <c r="D116" i="11"/>
  <c r="C116" i="11"/>
  <c r="B116" i="11"/>
  <c r="D109" i="11"/>
  <c r="D109" i="13" s="1"/>
  <c r="C109" i="11"/>
  <c r="B109" i="11"/>
  <c r="D102" i="11"/>
  <c r="D102" i="13" s="1"/>
  <c r="C102" i="11"/>
  <c r="B102" i="11"/>
  <c r="D95" i="1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C39" i="11"/>
  <c r="B39" i="11"/>
  <c r="D32" i="11"/>
  <c r="D32" i="13" s="1"/>
  <c r="C32" i="11"/>
  <c r="B32" i="11"/>
  <c r="D25" i="11"/>
  <c r="D25" i="13" s="1"/>
  <c r="C25" i="11"/>
  <c r="B25" i="11"/>
  <c r="D18" i="11"/>
  <c r="D18" i="13" s="1"/>
  <c r="C18" i="11"/>
  <c r="B18" i="11"/>
  <c r="D11" i="11"/>
  <c r="D11" i="13" s="1"/>
  <c r="C11" i="11"/>
  <c r="B11" i="11"/>
  <c r="D4" i="11"/>
  <c r="B4" i="11"/>
  <c r="V8" i="13" l="1"/>
  <c r="Z7" i="13"/>
  <c r="W7" i="13"/>
  <c r="V49" i="13"/>
  <c r="Z48" i="13"/>
  <c r="U70" i="13"/>
  <c r="Y69" i="13"/>
  <c r="L49" i="13"/>
  <c r="P48" i="13"/>
  <c r="T7" i="13"/>
  <c r="X6" i="13"/>
  <c r="W63" i="13"/>
  <c r="AA62" i="13"/>
  <c r="V126" i="13"/>
  <c r="Z125" i="13"/>
  <c r="T119" i="13"/>
  <c r="X118" i="13"/>
  <c r="K63" i="13"/>
  <c r="O62" i="13"/>
  <c r="M8" i="13"/>
  <c r="Q7" i="13"/>
  <c r="W112" i="13"/>
  <c r="AA111" i="13"/>
  <c r="N112" i="13"/>
  <c r="R111" i="13"/>
  <c r="L98" i="13"/>
  <c r="P97" i="13"/>
  <c r="V28" i="13"/>
  <c r="Z27" i="13"/>
  <c r="M28" i="13"/>
  <c r="Q27" i="13"/>
  <c r="U49" i="13"/>
  <c r="Y48" i="13"/>
  <c r="L28" i="13"/>
  <c r="P27" i="13"/>
  <c r="T112" i="13"/>
  <c r="X111" i="13"/>
  <c r="K112" i="13"/>
  <c r="O111" i="13"/>
  <c r="U77" i="13"/>
  <c r="Y76" i="13"/>
  <c r="W42" i="13"/>
  <c r="N42" i="13"/>
  <c r="R41" i="13"/>
  <c r="V105" i="13"/>
  <c r="Z104" i="13"/>
  <c r="M105" i="13"/>
  <c r="Q104" i="13"/>
  <c r="U126" i="13"/>
  <c r="Y125" i="13"/>
  <c r="L126" i="13"/>
  <c r="P125" i="13"/>
  <c r="U98" i="13"/>
  <c r="Y97" i="13"/>
  <c r="T42" i="13"/>
  <c r="X41" i="13"/>
  <c r="K42" i="13"/>
  <c r="O41" i="13"/>
  <c r="W56" i="13"/>
  <c r="AA55" i="13"/>
  <c r="N56" i="13"/>
  <c r="R55" i="13"/>
  <c r="V77" i="13"/>
  <c r="Z76" i="13"/>
  <c r="M77" i="13"/>
  <c r="Q76" i="13"/>
  <c r="T98" i="13"/>
  <c r="X97" i="13"/>
  <c r="W77" i="13"/>
  <c r="AA76" i="13"/>
  <c r="U7" i="13"/>
  <c r="Y6" i="13"/>
  <c r="T63" i="13"/>
  <c r="X62" i="13"/>
  <c r="W91" i="13"/>
  <c r="AA90" i="13"/>
  <c r="N91" i="13"/>
  <c r="R90" i="13"/>
  <c r="K98" i="13"/>
  <c r="O97" i="13"/>
  <c r="U28" i="13"/>
  <c r="Y27" i="13"/>
  <c r="L7" i="13"/>
  <c r="P6" i="13"/>
  <c r="T91" i="13"/>
  <c r="X90" i="13"/>
  <c r="K91" i="13"/>
  <c r="O90" i="13"/>
  <c r="K77" i="13"/>
  <c r="O76" i="13"/>
  <c r="W21" i="13"/>
  <c r="N21" i="13"/>
  <c r="R20" i="13"/>
  <c r="V84" i="13"/>
  <c r="Z83" i="13"/>
  <c r="M84" i="13"/>
  <c r="Q83" i="13"/>
  <c r="U105" i="13"/>
  <c r="Y104" i="13"/>
  <c r="L105" i="13"/>
  <c r="P104" i="13"/>
  <c r="K119" i="13"/>
  <c r="O118" i="13"/>
  <c r="T21" i="13"/>
  <c r="X20" i="13"/>
  <c r="K21" i="13"/>
  <c r="O20" i="13"/>
  <c r="W35" i="13"/>
  <c r="N35" i="13"/>
  <c r="R34" i="13"/>
  <c r="V56" i="13"/>
  <c r="Z55" i="13"/>
  <c r="M56" i="13"/>
  <c r="Q55" i="13"/>
  <c r="T77" i="13"/>
  <c r="X76" i="13"/>
  <c r="U21" i="13"/>
  <c r="Y20" i="13"/>
  <c r="U56" i="13"/>
  <c r="Y55" i="13"/>
  <c r="W70" i="13"/>
  <c r="AA69" i="13"/>
  <c r="N70" i="13"/>
  <c r="R69" i="13"/>
  <c r="V112" i="13"/>
  <c r="Z111" i="13"/>
  <c r="M112" i="13"/>
  <c r="Q111" i="13"/>
  <c r="L77" i="13"/>
  <c r="P76" i="13"/>
  <c r="L112" i="13"/>
  <c r="P111" i="13"/>
  <c r="L119" i="13"/>
  <c r="P118" i="13"/>
  <c r="T70" i="13"/>
  <c r="X69" i="13"/>
  <c r="K70" i="13"/>
  <c r="O69" i="13"/>
  <c r="W126" i="13"/>
  <c r="AA125" i="13"/>
  <c r="N126" i="13"/>
  <c r="R125" i="13"/>
  <c r="U14" i="13"/>
  <c r="Y13" i="13"/>
  <c r="V63" i="13"/>
  <c r="Z62" i="13"/>
  <c r="M63" i="13"/>
  <c r="Q62" i="13"/>
  <c r="U84" i="13"/>
  <c r="Y83" i="13"/>
  <c r="L84" i="13"/>
  <c r="P83" i="13"/>
  <c r="T126" i="13"/>
  <c r="X125" i="13"/>
  <c r="K126" i="13"/>
  <c r="O125" i="13"/>
  <c r="U35" i="13"/>
  <c r="Y34" i="13"/>
  <c r="W14" i="13"/>
  <c r="N14" i="13"/>
  <c r="R13" i="13"/>
  <c r="V35" i="13"/>
  <c r="Z34" i="13"/>
  <c r="M35" i="13"/>
  <c r="Q34" i="13"/>
  <c r="T56" i="13"/>
  <c r="X55" i="13"/>
  <c r="N7" i="13"/>
  <c r="R6" i="13"/>
  <c r="M49" i="13"/>
  <c r="Q48" i="13"/>
  <c r="T14" i="13"/>
  <c r="X13" i="13"/>
  <c r="K7" i="13"/>
  <c r="O6" i="13"/>
  <c r="N63" i="13"/>
  <c r="R62" i="13"/>
  <c r="M126" i="13"/>
  <c r="Q125" i="13"/>
  <c r="V98" i="13"/>
  <c r="Z97" i="13"/>
  <c r="L21" i="13"/>
  <c r="P20" i="13"/>
  <c r="W49" i="13"/>
  <c r="N49" i="13"/>
  <c r="R48" i="13"/>
  <c r="V91" i="13"/>
  <c r="Z90" i="13"/>
  <c r="M91" i="13"/>
  <c r="Q90" i="13"/>
  <c r="U112" i="13"/>
  <c r="Y111" i="13"/>
  <c r="L91" i="13"/>
  <c r="P90" i="13"/>
  <c r="L56" i="13"/>
  <c r="P55" i="13"/>
  <c r="T49" i="13"/>
  <c r="X48" i="13"/>
  <c r="K49" i="13"/>
  <c r="O48" i="13"/>
  <c r="W105" i="13"/>
  <c r="AA104" i="13"/>
  <c r="N105" i="13"/>
  <c r="R104" i="13"/>
  <c r="L35" i="13"/>
  <c r="P34" i="13"/>
  <c r="V42" i="13"/>
  <c r="Z41" i="13"/>
  <c r="M42" i="13"/>
  <c r="Q41" i="13"/>
  <c r="U63" i="13"/>
  <c r="Y62" i="13"/>
  <c r="L63" i="13"/>
  <c r="P62" i="13"/>
  <c r="T105" i="13"/>
  <c r="X104" i="13"/>
  <c r="K105" i="13"/>
  <c r="O104" i="13"/>
  <c r="W119" i="13"/>
  <c r="AA118" i="13"/>
  <c r="N119" i="13"/>
  <c r="R118" i="13"/>
  <c r="U119" i="13"/>
  <c r="Y118" i="13"/>
  <c r="V14" i="13"/>
  <c r="Z13" i="13"/>
  <c r="M14" i="13"/>
  <c r="Q13" i="13"/>
  <c r="K35" i="13"/>
  <c r="O34" i="13"/>
  <c r="M98" i="13"/>
  <c r="Q97" i="13"/>
  <c r="N77" i="13"/>
  <c r="R76" i="13"/>
  <c r="W28" i="13"/>
  <c r="N28" i="13"/>
  <c r="R27" i="13"/>
  <c r="V70" i="13"/>
  <c r="Z69" i="13"/>
  <c r="M70" i="13"/>
  <c r="Q69" i="13"/>
  <c r="U91" i="13"/>
  <c r="Y90" i="13"/>
  <c r="L70" i="13"/>
  <c r="P69" i="13"/>
  <c r="L14" i="13"/>
  <c r="P13" i="13"/>
  <c r="T28" i="13"/>
  <c r="X27" i="13"/>
  <c r="K28" i="13"/>
  <c r="O27" i="13"/>
  <c r="W84" i="13"/>
  <c r="AA83" i="13"/>
  <c r="N84" i="13"/>
  <c r="R83" i="13"/>
  <c r="T35" i="13"/>
  <c r="X34" i="13"/>
  <c r="V21" i="13"/>
  <c r="Z20" i="13"/>
  <c r="M21" i="13"/>
  <c r="Q20" i="13"/>
  <c r="U42" i="13"/>
  <c r="Y41" i="13"/>
  <c r="L42" i="13"/>
  <c r="P41" i="13"/>
  <c r="T84" i="13"/>
  <c r="X83" i="13"/>
  <c r="K84" i="13"/>
  <c r="O83" i="13"/>
  <c r="W98" i="13"/>
  <c r="AA97" i="13"/>
  <c r="N98" i="13"/>
  <c r="R97" i="13"/>
  <c r="V119" i="13"/>
  <c r="Z118" i="13"/>
  <c r="M119" i="13"/>
  <c r="Q118" i="13"/>
  <c r="K56" i="13"/>
  <c r="O55" i="13"/>
  <c r="K14" i="13"/>
  <c r="O13" i="13"/>
  <c r="H5" i="11"/>
  <c r="R8" i="11"/>
  <c r="R9" i="11" s="1"/>
  <c r="R10" i="11" s="1"/>
  <c r="F10" i="11" s="1"/>
  <c r="P6" i="11"/>
  <c r="P7" i="11" s="1"/>
  <c r="P8" i="11" s="1"/>
  <c r="P9" i="11" s="1"/>
  <c r="P10" i="11" s="1"/>
  <c r="F4" i="11"/>
  <c r="G4" i="11" s="1"/>
  <c r="O5" i="11"/>
  <c r="O6" i="11" s="1"/>
  <c r="O7" i="11" s="1"/>
  <c r="O8" i="11" s="1"/>
  <c r="O9" i="11" s="1"/>
  <c r="O10" i="11" s="1"/>
  <c r="G7" i="11"/>
  <c r="F6" i="11"/>
  <c r="H6" i="11" s="1"/>
  <c r="F74" i="11"/>
  <c r="G74" i="11" s="1"/>
  <c r="O75" i="11"/>
  <c r="O76" i="11" s="1"/>
  <c r="O77" i="11" s="1"/>
  <c r="O78" i="11" s="1"/>
  <c r="O79" i="11" s="1"/>
  <c r="O80" i="11" s="1"/>
  <c r="F11" i="11"/>
  <c r="G11" i="11" s="1"/>
  <c r="O12" i="11"/>
  <c r="O13" i="11" s="1"/>
  <c r="O14" i="11" s="1"/>
  <c r="O15" i="11" s="1"/>
  <c r="O16" i="11" s="1"/>
  <c r="O17" i="11" s="1"/>
  <c r="F32" i="11"/>
  <c r="O33" i="11"/>
  <c r="O34" i="11" s="1"/>
  <c r="O35" i="11" s="1"/>
  <c r="O36" i="11" s="1"/>
  <c r="O37" i="11" s="1"/>
  <c r="O38" i="11" s="1"/>
  <c r="F53" i="11"/>
  <c r="G53" i="11" s="1"/>
  <c r="O54" i="11"/>
  <c r="O55" i="11" s="1"/>
  <c r="O56" i="11" s="1"/>
  <c r="O57" i="11" s="1"/>
  <c r="O58" i="11" s="1"/>
  <c r="O59" i="11" s="1"/>
  <c r="F95" i="11"/>
  <c r="G95" i="11" s="1"/>
  <c r="O96" i="11"/>
  <c r="O97" i="11" s="1"/>
  <c r="O98" i="11" s="1"/>
  <c r="O99" i="11" s="1"/>
  <c r="O100" i="11" s="1"/>
  <c r="O101" i="11" s="1"/>
  <c r="F116" i="11"/>
  <c r="G116" i="11" s="1"/>
  <c r="O117" i="11"/>
  <c r="O118" i="11" s="1"/>
  <c r="O119" i="11" s="1"/>
  <c r="O120" i="11" s="1"/>
  <c r="O121" i="11" s="1"/>
  <c r="O122" i="11" s="1"/>
  <c r="F18" i="11"/>
  <c r="G18" i="11" s="1"/>
  <c r="O19" i="11"/>
  <c r="O20" i="11" s="1"/>
  <c r="O21" i="11" s="1"/>
  <c r="O22" i="11" s="1"/>
  <c r="O23" i="11" s="1"/>
  <c r="O24" i="11" s="1"/>
  <c r="F39" i="11"/>
  <c r="G39" i="11" s="1"/>
  <c r="O40" i="11"/>
  <c r="O41" i="11" s="1"/>
  <c r="O42" i="11" s="1"/>
  <c r="O43" i="11" s="1"/>
  <c r="O44" i="11" s="1"/>
  <c r="O45" i="11" s="1"/>
  <c r="F60" i="11"/>
  <c r="G60" i="11" s="1"/>
  <c r="O61" i="11"/>
  <c r="O62" i="11" s="1"/>
  <c r="O63" i="11" s="1"/>
  <c r="O64" i="11" s="1"/>
  <c r="O65" i="11" s="1"/>
  <c r="O66" i="11" s="1"/>
  <c r="F81" i="11"/>
  <c r="G81" i="11" s="1"/>
  <c r="O82" i="11"/>
  <c r="O83" i="11" s="1"/>
  <c r="O84" i="11" s="1"/>
  <c r="O85" i="11" s="1"/>
  <c r="O86" i="11" s="1"/>
  <c r="O87" i="11" s="1"/>
  <c r="F102" i="11"/>
  <c r="G102" i="11" s="1"/>
  <c r="O103" i="11"/>
  <c r="O104" i="11" s="1"/>
  <c r="O105" i="11" s="1"/>
  <c r="O106" i="11" s="1"/>
  <c r="O107" i="11" s="1"/>
  <c r="O108" i="11" s="1"/>
  <c r="F123" i="11"/>
  <c r="G123" i="11" s="1"/>
  <c r="O124" i="11"/>
  <c r="O125" i="11" s="1"/>
  <c r="O126" i="11" s="1"/>
  <c r="O127" i="11" s="1"/>
  <c r="O128" i="11" s="1"/>
  <c r="O129" i="11" s="1"/>
  <c r="F25" i="11"/>
  <c r="G25" i="11" s="1"/>
  <c r="O26" i="11"/>
  <c r="O27" i="11" s="1"/>
  <c r="O28" i="11" s="1"/>
  <c r="O29" i="11" s="1"/>
  <c r="O30" i="11" s="1"/>
  <c r="O31" i="11" s="1"/>
  <c r="F46" i="11"/>
  <c r="G46" i="11" s="1"/>
  <c r="O47" i="11"/>
  <c r="O48" i="11" s="1"/>
  <c r="O49" i="11" s="1"/>
  <c r="O50" i="11" s="1"/>
  <c r="O51" i="11" s="1"/>
  <c r="O52" i="11" s="1"/>
  <c r="F67" i="11"/>
  <c r="G67" i="11" s="1"/>
  <c r="O68" i="11"/>
  <c r="O69" i="11" s="1"/>
  <c r="O70" i="11" s="1"/>
  <c r="O71" i="11" s="1"/>
  <c r="O72" i="11" s="1"/>
  <c r="O73" i="11" s="1"/>
  <c r="F88" i="11"/>
  <c r="G88" i="11" s="1"/>
  <c r="O89" i="11"/>
  <c r="O90" i="11" s="1"/>
  <c r="O91" i="11" s="1"/>
  <c r="O92" i="11" s="1"/>
  <c r="O93" i="11" s="1"/>
  <c r="O94" i="11" s="1"/>
  <c r="F109" i="11"/>
  <c r="G109" i="11" s="1"/>
  <c r="O110" i="11"/>
  <c r="O111" i="11" s="1"/>
  <c r="O112" i="11" s="1"/>
  <c r="O113" i="11" s="1"/>
  <c r="O114" i="11" s="1"/>
  <c r="O115" i="11" s="1"/>
  <c r="F14" i="11"/>
  <c r="F13" i="11"/>
  <c r="F16" i="11"/>
  <c r="F17" i="11"/>
  <c r="F15" i="11"/>
  <c r="H10" i="11"/>
  <c r="G10" i="11"/>
  <c r="F12" i="11"/>
  <c r="F8" i="11"/>
  <c r="Q10" i="11"/>
  <c r="F9" i="11"/>
  <c r="B53" i="13"/>
  <c r="B18" i="13"/>
  <c r="B46" i="13"/>
  <c r="B74" i="13"/>
  <c r="B102" i="13"/>
  <c r="H4" i="11"/>
  <c r="H18" i="11"/>
  <c r="B25" i="13"/>
  <c r="B109" i="13"/>
  <c r="B32" i="13"/>
  <c r="B60" i="13"/>
  <c r="B88" i="13"/>
  <c r="B116" i="13"/>
  <c r="H123" i="11"/>
  <c r="B81" i="13"/>
  <c r="B4" i="13"/>
  <c r="H95" i="11"/>
  <c r="B11" i="13"/>
  <c r="B95" i="13"/>
  <c r="B123" i="13"/>
  <c r="H32" i="11"/>
  <c r="G32" i="11"/>
  <c r="H39" i="11"/>
  <c r="H60" i="11"/>
  <c r="B39" i="13"/>
  <c r="B67" i="13"/>
  <c r="H11" i="11"/>
  <c r="H53" i="11"/>
  <c r="D95" i="13"/>
  <c r="Z95" i="11"/>
  <c r="Z123" i="11"/>
  <c r="Z124" i="11" s="1"/>
  <c r="Z125" i="11" s="1"/>
  <c r="Z126" i="11" s="1"/>
  <c r="Z127" i="11" s="1"/>
  <c r="Z128" i="11" s="1"/>
  <c r="Z129" i="11" s="1"/>
  <c r="D123" i="13"/>
  <c r="Y123" i="11"/>
  <c r="Y124" i="11" s="1"/>
  <c r="C123" i="13"/>
  <c r="Y25" i="11"/>
  <c r="C25" i="13"/>
  <c r="Y32" i="11"/>
  <c r="C32" i="13"/>
  <c r="Y60" i="11"/>
  <c r="C60" i="13"/>
  <c r="Y88" i="11"/>
  <c r="C88" i="13"/>
  <c r="Y116" i="11"/>
  <c r="Y117" i="11" s="1"/>
  <c r="Y118" i="11" s="1"/>
  <c r="Y119" i="11" s="1"/>
  <c r="C116" i="13"/>
  <c r="E4" i="13"/>
  <c r="AA5" i="11"/>
  <c r="AA6" i="11" s="1"/>
  <c r="AA7" i="11" s="1"/>
  <c r="AA8" i="11" s="1"/>
  <c r="AA9" i="11" s="1"/>
  <c r="AA10" i="11" s="1"/>
  <c r="D4" i="13"/>
  <c r="Z5" i="11"/>
  <c r="Z116" i="11"/>
  <c r="Z117" i="11" s="1"/>
  <c r="Z118" i="11" s="1"/>
  <c r="Z119" i="11" s="1"/>
  <c r="Z120" i="11" s="1"/>
  <c r="Z121" i="11" s="1"/>
  <c r="Z122" i="11" s="1"/>
  <c r="D116" i="13"/>
  <c r="Y109" i="11"/>
  <c r="C109" i="13"/>
  <c r="Y11" i="11"/>
  <c r="C11" i="13"/>
  <c r="Y39" i="11"/>
  <c r="C39" i="13"/>
  <c r="Y67" i="11"/>
  <c r="C67" i="13"/>
  <c r="Y95" i="11"/>
  <c r="C95" i="13"/>
  <c r="AA123" i="11"/>
  <c r="AA124" i="11" s="1"/>
  <c r="AA125" i="11" s="1"/>
  <c r="AA126" i="11" s="1"/>
  <c r="AA127" i="11" s="1"/>
  <c r="AA128" i="11" s="1"/>
  <c r="AA129" i="11" s="1"/>
  <c r="E123" i="13"/>
  <c r="Y18" i="11"/>
  <c r="C18" i="13"/>
  <c r="Y46" i="11"/>
  <c r="C46" i="13"/>
  <c r="Y74" i="11"/>
  <c r="C74" i="13"/>
  <c r="Y102" i="11"/>
  <c r="C102" i="13"/>
  <c r="Y81" i="11"/>
  <c r="C81" i="13"/>
  <c r="AA109" i="11"/>
  <c r="AA110" i="11" s="1"/>
  <c r="AA111" i="11" s="1"/>
  <c r="AA112" i="11" s="1"/>
  <c r="AA113" i="11" s="1"/>
  <c r="AA114" i="11" s="1"/>
  <c r="AA115" i="11" s="1"/>
  <c r="E109" i="13"/>
  <c r="Y53" i="11"/>
  <c r="C53" i="13"/>
  <c r="AA116" i="11"/>
  <c r="AA117" i="11" s="1"/>
  <c r="AA118" i="11" s="1"/>
  <c r="AA119" i="11" s="1"/>
  <c r="AA120" i="11" s="1"/>
  <c r="AA121" i="11" s="1"/>
  <c r="AA122" i="11" s="1"/>
  <c r="E116" i="13"/>
  <c r="S5" i="13"/>
  <c r="W6" i="11"/>
  <c r="W7" i="11" s="1"/>
  <c r="W8" i="11" s="1"/>
  <c r="W9" i="11" s="1"/>
  <c r="W10" i="11" s="1"/>
  <c r="W128" i="11"/>
  <c r="S127" i="13"/>
  <c r="S119" i="13"/>
  <c r="W120" i="1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T99" i="13" l="1"/>
  <c r="X98" i="13"/>
  <c r="K15" i="13"/>
  <c r="O14" i="13"/>
  <c r="K85" i="13"/>
  <c r="O84" i="13"/>
  <c r="T36" i="13"/>
  <c r="X35" i="13"/>
  <c r="L71" i="13"/>
  <c r="P70" i="13"/>
  <c r="N78" i="13"/>
  <c r="R77" i="13"/>
  <c r="N120" i="13"/>
  <c r="R119" i="13"/>
  <c r="M43" i="13"/>
  <c r="Q42" i="13"/>
  <c r="T50" i="13"/>
  <c r="X49" i="13"/>
  <c r="N50" i="13"/>
  <c r="R49" i="13"/>
  <c r="K8" i="13"/>
  <c r="O7" i="13"/>
  <c r="V36" i="13"/>
  <c r="Z35" i="13"/>
  <c r="L85" i="13"/>
  <c r="P84" i="13"/>
  <c r="W127" i="13"/>
  <c r="AA126" i="13"/>
  <c r="M113" i="13"/>
  <c r="Q112" i="13"/>
  <c r="T78" i="13"/>
  <c r="X77" i="13"/>
  <c r="T22" i="13"/>
  <c r="X21" i="13"/>
  <c r="N22" i="13"/>
  <c r="R21" i="13"/>
  <c r="U29" i="13"/>
  <c r="Y28" i="13"/>
  <c r="W78" i="13"/>
  <c r="AA77" i="13"/>
  <c r="K43" i="13"/>
  <c r="O42" i="13"/>
  <c r="V106" i="13"/>
  <c r="Z105" i="13"/>
  <c r="L29" i="13"/>
  <c r="P28" i="13"/>
  <c r="W113" i="13"/>
  <c r="AA112" i="13"/>
  <c r="T8" i="13"/>
  <c r="X7" i="13"/>
  <c r="T85" i="13"/>
  <c r="X84" i="13"/>
  <c r="U92" i="13"/>
  <c r="Y91" i="13"/>
  <c r="W120" i="13"/>
  <c r="AA119" i="13"/>
  <c r="L57" i="13"/>
  <c r="P56" i="13"/>
  <c r="N15" i="13"/>
  <c r="R14" i="13"/>
  <c r="H14" i="13" s="1"/>
  <c r="K71" i="13"/>
  <c r="O70" i="13"/>
  <c r="M57" i="13"/>
  <c r="Q56" i="13"/>
  <c r="L50" i="13"/>
  <c r="P49" i="13"/>
  <c r="K57" i="13"/>
  <c r="O56" i="13"/>
  <c r="N85" i="13"/>
  <c r="R84" i="13"/>
  <c r="M99" i="13"/>
  <c r="Q98" i="13"/>
  <c r="V43" i="13"/>
  <c r="Z42" i="13"/>
  <c r="W50" i="13"/>
  <c r="T15" i="13"/>
  <c r="X14" i="13"/>
  <c r="U85" i="13"/>
  <c r="Y84" i="13"/>
  <c r="V113" i="13"/>
  <c r="Z112" i="13"/>
  <c r="M9" i="13"/>
  <c r="Q8" i="13"/>
  <c r="M120" i="13"/>
  <c r="Q119" i="13"/>
  <c r="L43" i="13"/>
  <c r="P42" i="13"/>
  <c r="W85" i="13"/>
  <c r="AA84" i="13"/>
  <c r="M71" i="13"/>
  <c r="Q70" i="13"/>
  <c r="K36" i="13"/>
  <c r="O35" i="13"/>
  <c r="K106" i="13"/>
  <c r="O105" i="13"/>
  <c r="L36" i="13"/>
  <c r="P35" i="13"/>
  <c r="L92" i="13"/>
  <c r="P91" i="13"/>
  <c r="L22" i="13"/>
  <c r="P21" i="13"/>
  <c r="M50" i="13"/>
  <c r="Q49" i="13"/>
  <c r="W15" i="13"/>
  <c r="M64" i="13"/>
  <c r="Q63" i="13"/>
  <c r="T71" i="13"/>
  <c r="X70" i="13"/>
  <c r="N71" i="13"/>
  <c r="R70" i="13"/>
  <c r="V57" i="13"/>
  <c r="Z56" i="13"/>
  <c r="L106" i="13"/>
  <c r="P105" i="13"/>
  <c r="K78" i="13"/>
  <c r="O77" i="13"/>
  <c r="N92" i="13"/>
  <c r="R91" i="13"/>
  <c r="M78" i="13"/>
  <c r="Q77" i="13"/>
  <c r="U99" i="13"/>
  <c r="Y98" i="13"/>
  <c r="W43" i="13"/>
  <c r="M29" i="13"/>
  <c r="Q28" i="13"/>
  <c r="K64" i="13"/>
  <c r="O63" i="13"/>
  <c r="U71" i="13"/>
  <c r="Y70" i="13"/>
  <c r="K120" i="13"/>
  <c r="O119" i="13"/>
  <c r="T43" i="13"/>
  <c r="X42" i="13"/>
  <c r="V120" i="13"/>
  <c r="Z119" i="13"/>
  <c r="U43" i="13"/>
  <c r="Y42" i="13"/>
  <c r="K29" i="13"/>
  <c r="O28" i="13"/>
  <c r="V71" i="13"/>
  <c r="Z70" i="13"/>
  <c r="M15" i="13"/>
  <c r="Q14" i="13"/>
  <c r="T106" i="13"/>
  <c r="X105" i="13"/>
  <c r="N106" i="13"/>
  <c r="R105" i="13"/>
  <c r="U113" i="13"/>
  <c r="Y112" i="13"/>
  <c r="V99" i="13"/>
  <c r="Z98" i="13"/>
  <c r="N8" i="13"/>
  <c r="R7" i="13"/>
  <c r="F7" i="13"/>
  <c r="U36" i="13"/>
  <c r="Y35" i="13"/>
  <c r="V64" i="13"/>
  <c r="Z63" i="13"/>
  <c r="L120" i="13"/>
  <c r="P119" i="13"/>
  <c r="W71" i="13"/>
  <c r="AA70" i="13"/>
  <c r="N36" i="13"/>
  <c r="R35" i="13"/>
  <c r="U106" i="13"/>
  <c r="Y105" i="13"/>
  <c r="K92" i="13"/>
  <c r="O91" i="13"/>
  <c r="W92" i="13"/>
  <c r="AA91" i="13"/>
  <c r="V78" i="13"/>
  <c r="Z77" i="13"/>
  <c r="L127" i="13"/>
  <c r="P126" i="13"/>
  <c r="U78" i="13"/>
  <c r="Y77" i="13"/>
  <c r="V29" i="13"/>
  <c r="Z28" i="13"/>
  <c r="T120" i="13"/>
  <c r="X119" i="13"/>
  <c r="V50" i="13"/>
  <c r="Z49" i="13"/>
  <c r="N43" i="13"/>
  <c r="R42" i="13"/>
  <c r="K99" i="13"/>
  <c r="O98" i="13"/>
  <c r="N99" i="13"/>
  <c r="R98" i="13"/>
  <c r="M22" i="13"/>
  <c r="Q21" i="13"/>
  <c r="T29" i="13"/>
  <c r="X28" i="13"/>
  <c r="N29" i="13"/>
  <c r="R28" i="13"/>
  <c r="V15" i="13"/>
  <c r="Z14" i="13"/>
  <c r="L64" i="13"/>
  <c r="P63" i="13"/>
  <c r="W106" i="13"/>
  <c r="AA105" i="13"/>
  <c r="M92" i="13"/>
  <c r="Q91" i="13"/>
  <c r="M127" i="13"/>
  <c r="Q126" i="13"/>
  <c r="T57" i="13"/>
  <c r="X56" i="13"/>
  <c r="K127" i="13"/>
  <c r="O126" i="13"/>
  <c r="U15" i="13"/>
  <c r="G15" i="13" s="1"/>
  <c r="Y14" i="13"/>
  <c r="L113" i="13"/>
  <c r="P112" i="13"/>
  <c r="U57" i="13"/>
  <c r="Y56" i="13"/>
  <c r="W36" i="13"/>
  <c r="M85" i="13"/>
  <c r="Q84" i="13"/>
  <c r="T92" i="13"/>
  <c r="X91" i="13"/>
  <c r="T64" i="13"/>
  <c r="X63" i="13"/>
  <c r="N57" i="13"/>
  <c r="R56" i="13"/>
  <c r="U127" i="13"/>
  <c r="Y126" i="13"/>
  <c r="K113" i="13"/>
  <c r="O112" i="13"/>
  <c r="L99" i="13"/>
  <c r="P98" i="13"/>
  <c r="V127" i="13"/>
  <c r="Z126" i="13"/>
  <c r="I7" i="13"/>
  <c r="W8" i="13"/>
  <c r="G7" i="13"/>
  <c r="W22" i="13"/>
  <c r="U50" i="13"/>
  <c r="Y49" i="13"/>
  <c r="W99" i="13"/>
  <c r="AA98" i="13"/>
  <c r="V22" i="13"/>
  <c r="Z21" i="13"/>
  <c r="L15" i="13"/>
  <c r="F15" i="13" s="1"/>
  <c r="P14" i="13"/>
  <c r="W29" i="13"/>
  <c r="U120" i="13"/>
  <c r="Y119" i="13"/>
  <c r="U64" i="13"/>
  <c r="Y63" i="13"/>
  <c r="K50" i="13"/>
  <c r="O49" i="13"/>
  <c r="V92" i="13"/>
  <c r="Z91" i="13"/>
  <c r="N64" i="13"/>
  <c r="R63" i="13"/>
  <c r="M36" i="13"/>
  <c r="Q35" i="13"/>
  <c r="T127" i="13"/>
  <c r="X126" i="13"/>
  <c r="N127" i="13"/>
  <c r="R126" i="13"/>
  <c r="L78" i="13"/>
  <c r="P77" i="13"/>
  <c r="U22" i="13"/>
  <c r="Y21" i="13"/>
  <c r="K22" i="13"/>
  <c r="O21" i="13"/>
  <c r="V85" i="13"/>
  <c r="Z84" i="13"/>
  <c r="L8" i="13"/>
  <c r="P7" i="13"/>
  <c r="U8" i="13"/>
  <c r="Y7" i="13"/>
  <c r="W57" i="13"/>
  <c r="AA56" i="13"/>
  <c r="M106" i="13"/>
  <c r="Q105" i="13"/>
  <c r="T113" i="13"/>
  <c r="X112" i="13"/>
  <c r="N113" i="13"/>
  <c r="R112" i="13"/>
  <c r="W64" i="13"/>
  <c r="AA63" i="13"/>
  <c r="V9" i="13"/>
  <c r="Z8" i="13"/>
  <c r="H116" i="11"/>
  <c r="H81" i="11"/>
  <c r="G6" i="11"/>
  <c r="H46" i="11"/>
  <c r="H74" i="11"/>
  <c r="H102" i="11"/>
  <c r="H88" i="11"/>
  <c r="H25" i="11"/>
  <c r="H109" i="11"/>
  <c r="H67" i="11"/>
  <c r="H15" i="11"/>
  <c r="G15" i="11"/>
  <c r="F21" i="11"/>
  <c r="F20" i="11"/>
  <c r="H9" i="11"/>
  <c r="G9" i="11"/>
  <c r="F19" i="11"/>
  <c r="G17" i="11"/>
  <c r="H17" i="11"/>
  <c r="G8" i="11"/>
  <c r="H8" i="11"/>
  <c r="H16" i="11"/>
  <c r="G16" i="11"/>
  <c r="F22" i="11"/>
  <c r="G13" i="11"/>
  <c r="H13" i="11"/>
  <c r="F24" i="11"/>
  <c r="H12" i="11"/>
  <c r="G12" i="11"/>
  <c r="H14" i="11"/>
  <c r="G14" i="11"/>
  <c r="F23" i="11"/>
  <c r="F14" i="13"/>
  <c r="I14" i="13"/>
  <c r="G14" i="13"/>
  <c r="I13" i="13"/>
  <c r="H13" i="13"/>
  <c r="F13" i="13"/>
  <c r="G13" i="13"/>
  <c r="G12" i="13"/>
  <c r="I12" i="13"/>
  <c r="F12" i="13"/>
  <c r="H12" i="13"/>
  <c r="C124" i="11"/>
  <c r="C124" i="13" s="1"/>
  <c r="Y125" i="11"/>
  <c r="C5" i="11"/>
  <c r="C5" i="13" s="1"/>
  <c r="C117" i="11"/>
  <c r="C117" i="13" s="1"/>
  <c r="C119" i="11"/>
  <c r="C119" i="13" s="1"/>
  <c r="W121" i="11"/>
  <c r="S120" i="13"/>
  <c r="W129" i="11"/>
  <c r="S129" i="13" s="1"/>
  <c r="S128"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Y126" i="11"/>
  <c r="C126" i="11" s="1"/>
  <c r="C126" i="13" s="1"/>
  <c r="Y120" i="11"/>
  <c r="C120" i="11" s="1"/>
  <c r="C120" i="13" s="1"/>
  <c r="K107" i="13" l="1"/>
  <c r="O106" i="13"/>
  <c r="N58" i="13"/>
  <c r="R57" i="13"/>
  <c r="L114" i="13"/>
  <c r="P113" i="13"/>
  <c r="W107" i="13"/>
  <c r="AA106" i="13"/>
  <c r="N100" i="13"/>
  <c r="R99" i="13"/>
  <c r="U79" i="13"/>
  <c r="Y78" i="13"/>
  <c r="N37" i="13"/>
  <c r="R36" i="13"/>
  <c r="W65" i="13"/>
  <c r="AA64" i="13"/>
  <c r="T128" i="13"/>
  <c r="X127" i="13"/>
  <c r="W23" i="13"/>
  <c r="N9" i="13"/>
  <c r="R8" i="13"/>
  <c r="N79" i="13"/>
  <c r="R78" i="13"/>
  <c r="N114" i="13"/>
  <c r="R113" i="13"/>
  <c r="V86" i="13"/>
  <c r="Z85" i="13"/>
  <c r="M37" i="13"/>
  <c r="Q36" i="13"/>
  <c r="W30" i="13"/>
  <c r="W9" i="13"/>
  <c r="V100" i="13"/>
  <c r="Z99" i="13"/>
  <c r="K30" i="13"/>
  <c r="O29" i="13"/>
  <c r="K65" i="13"/>
  <c r="O64" i="13"/>
  <c r="K79" i="13"/>
  <c r="O78" i="13"/>
  <c r="W16" i="13"/>
  <c r="K37" i="13"/>
  <c r="O36" i="13"/>
  <c r="V114" i="13"/>
  <c r="Z113" i="13"/>
  <c r="N86" i="13"/>
  <c r="R85" i="13"/>
  <c r="L58" i="13"/>
  <c r="P57" i="13"/>
  <c r="L30" i="13"/>
  <c r="P29" i="13"/>
  <c r="T23" i="13"/>
  <c r="X22" i="13"/>
  <c r="K9" i="13"/>
  <c r="O8" i="13"/>
  <c r="L72" i="13"/>
  <c r="P71" i="13"/>
  <c r="U128" i="13"/>
  <c r="Y127" i="13"/>
  <c r="M65" i="13"/>
  <c r="Q64" i="13"/>
  <c r="T65" i="13"/>
  <c r="X64" i="13"/>
  <c r="U16" i="13"/>
  <c r="Y15" i="13"/>
  <c r="I15" i="13" s="1"/>
  <c r="L65" i="13"/>
  <c r="P64" i="13"/>
  <c r="K100" i="13"/>
  <c r="O99" i="13"/>
  <c r="L128" i="13"/>
  <c r="P127" i="13"/>
  <c r="W72" i="13"/>
  <c r="AA71" i="13"/>
  <c r="N93" i="13"/>
  <c r="R92" i="13"/>
  <c r="T114" i="13"/>
  <c r="X113" i="13"/>
  <c r="K23" i="13"/>
  <c r="O22" i="13"/>
  <c r="N65" i="13"/>
  <c r="R64" i="13"/>
  <c r="L16" i="13"/>
  <c r="P15" i="13"/>
  <c r="H15" i="13" s="1"/>
  <c r="U114" i="13"/>
  <c r="Y113" i="13"/>
  <c r="U44" i="13"/>
  <c r="Y43" i="13"/>
  <c r="M30" i="13"/>
  <c r="Q29" i="13"/>
  <c r="L107" i="13"/>
  <c r="P106" i="13"/>
  <c r="M51" i="13"/>
  <c r="Q50" i="13"/>
  <c r="M72" i="13"/>
  <c r="Q71" i="13"/>
  <c r="U86" i="13"/>
  <c r="Y85" i="13"/>
  <c r="K58" i="13"/>
  <c r="O57" i="13"/>
  <c r="W121" i="13"/>
  <c r="AA120" i="13"/>
  <c r="V107" i="13"/>
  <c r="Z106" i="13"/>
  <c r="T79" i="13"/>
  <c r="X78" i="13"/>
  <c r="N51" i="13"/>
  <c r="R50" i="13"/>
  <c r="T37" i="13"/>
  <c r="X36" i="13"/>
  <c r="U58" i="13"/>
  <c r="Y57" i="13"/>
  <c r="P8" i="13"/>
  <c r="L9" i="13"/>
  <c r="F8" i="13"/>
  <c r="N23" i="13"/>
  <c r="R22" i="13"/>
  <c r="V128" i="13"/>
  <c r="Z127" i="13"/>
  <c r="T93" i="13"/>
  <c r="X92" i="13"/>
  <c r="K128" i="13"/>
  <c r="O127" i="13"/>
  <c r="V16" i="13"/>
  <c r="Z15" i="13"/>
  <c r="N44" i="13"/>
  <c r="R43" i="13"/>
  <c r="V79" i="13"/>
  <c r="Z78" i="13"/>
  <c r="L121" i="13"/>
  <c r="P120" i="13"/>
  <c r="Q9" i="13"/>
  <c r="M10" i="13"/>
  <c r="Q10" i="13" s="1"/>
  <c r="F9" i="13"/>
  <c r="M107" i="13"/>
  <c r="Q106" i="13"/>
  <c r="U23" i="13"/>
  <c r="Y22" i="13"/>
  <c r="V93" i="13"/>
  <c r="Z92" i="13"/>
  <c r="V23" i="13"/>
  <c r="G23" i="13" s="1"/>
  <c r="Z22" i="13"/>
  <c r="N107" i="13"/>
  <c r="R106" i="13"/>
  <c r="V121" i="13"/>
  <c r="Z120" i="13"/>
  <c r="W44" i="13"/>
  <c r="V58" i="13"/>
  <c r="Z57" i="13"/>
  <c r="L23" i="13"/>
  <c r="P22" i="13"/>
  <c r="H22" i="13" s="1"/>
  <c r="W86" i="13"/>
  <c r="AA85" i="13"/>
  <c r="T16" i="13"/>
  <c r="X15" i="13"/>
  <c r="L51" i="13"/>
  <c r="P50" i="13"/>
  <c r="U93" i="13"/>
  <c r="Y92" i="13"/>
  <c r="K44" i="13"/>
  <c r="O43" i="13"/>
  <c r="M114" i="13"/>
  <c r="Q113" i="13"/>
  <c r="T51" i="13"/>
  <c r="X50" i="13"/>
  <c r="K86" i="13"/>
  <c r="O85" i="13"/>
  <c r="V30" i="13"/>
  <c r="Z29" i="13"/>
  <c r="U121" i="13"/>
  <c r="Y120" i="13"/>
  <c r="V37" i="13"/>
  <c r="Z36" i="13"/>
  <c r="L100" i="13"/>
  <c r="P99" i="13"/>
  <c r="M86" i="13"/>
  <c r="Q85" i="13"/>
  <c r="T58" i="13"/>
  <c r="X57" i="13"/>
  <c r="N30" i="13"/>
  <c r="R29" i="13"/>
  <c r="V51" i="13"/>
  <c r="Z50" i="13"/>
  <c r="W93" i="13"/>
  <c r="AA92" i="13"/>
  <c r="V65" i="13"/>
  <c r="Z64" i="13"/>
  <c r="U107" i="13"/>
  <c r="Y106" i="13"/>
  <c r="V72" i="13"/>
  <c r="Z71" i="13"/>
  <c r="U72" i="13"/>
  <c r="Y71" i="13"/>
  <c r="M100" i="13"/>
  <c r="Q99" i="13"/>
  <c r="W58" i="13"/>
  <c r="AA57" i="13"/>
  <c r="L79" i="13"/>
  <c r="P78" i="13"/>
  <c r="K51" i="13"/>
  <c r="O50" i="13"/>
  <c r="W100" i="13"/>
  <c r="AA99" i="13"/>
  <c r="T107" i="13"/>
  <c r="X106" i="13"/>
  <c r="T44" i="13"/>
  <c r="X43" i="13"/>
  <c r="U100" i="13"/>
  <c r="Y99" i="13"/>
  <c r="N72" i="13"/>
  <c r="R71" i="13"/>
  <c r="L93" i="13"/>
  <c r="P92" i="13"/>
  <c r="L44" i="13"/>
  <c r="P43" i="13"/>
  <c r="W51" i="13"/>
  <c r="M58" i="13"/>
  <c r="Q57" i="13"/>
  <c r="T86" i="13"/>
  <c r="X85" i="13"/>
  <c r="W79" i="13"/>
  <c r="AA78" i="13"/>
  <c r="W128" i="13"/>
  <c r="AA127" i="13"/>
  <c r="M44" i="13"/>
  <c r="Q43" i="13"/>
  <c r="K16" i="13"/>
  <c r="O15" i="13"/>
  <c r="M23" i="13"/>
  <c r="F23" i="13" s="1"/>
  <c r="Q22" i="13"/>
  <c r="N16" i="13"/>
  <c r="R15" i="13"/>
  <c r="K114" i="13"/>
  <c r="O113" i="13"/>
  <c r="W37" i="13"/>
  <c r="M128" i="13"/>
  <c r="Q127" i="13"/>
  <c r="T30" i="13"/>
  <c r="X29" i="13"/>
  <c r="T121" i="13"/>
  <c r="X120" i="13"/>
  <c r="K93" i="13"/>
  <c r="O92" i="13"/>
  <c r="U37" i="13"/>
  <c r="Y36" i="13"/>
  <c r="M93" i="13"/>
  <c r="Q92" i="13"/>
  <c r="W114" i="13"/>
  <c r="AA113" i="13"/>
  <c r="Z9" i="13"/>
  <c r="I9" i="13" s="1"/>
  <c r="V10" i="13"/>
  <c r="Z10" i="13" s="1"/>
  <c r="G9" i="13"/>
  <c r="Y8" i="13"/>
  <c r="I8" i="13" s="1"/>
  <c r="U9" i="13"/>
  <c r="G8" i="13"/>
  <c r="N128" i="13"/>
  <c r="R127" i="13"/>
  <c r="U65" i="13"/>
  <c r="Y64" i="13"/>
  <c r="U51" i="13"/>
  <c r="Y50" i="13"/>
  <c r="M16" i="13"/>
  <c r="Q15" i="13"/>
  <c r="K121" i="13"/>
  <c r="O120" i="13"/>
  <c r="M79" i="13"/>
  <c r="Q78" i="13"/>
  <c r="T72" i="13"/>
  <c r="X71" i="13"/>
  <c r="L37" i="13"/>
  <c r="P36" i="13"/>
  <c r="M121" i="13"/>
  <c r="Q120" i="13"/>
  <c r="V44" i="13"/>
  <c r="Z43" i="13"/>
  <c r="K72" i="13"/>
  <c r="O71" i="13"/>
  <c r="T9" i="13"/>
  <c r="X8" i="13"/>
  <c r="U30" i="13"/>
  <c r="Y29" i="13"/>
  <c r="L86" i="13"/>
  <c r="P85" i="13"/>
  <c r="N121" i="13"/>
  <c r="R120" i="13"/>
  <c r="T100" i="13"/>
  <c r="X99" i="13"/>
  <c r="F30" i="11"/>
  <c r="F31" i="11"/>
  <c r="H24" i="11"/>
  <c r="G24" i="11"/>
  <c r="F27" i="11"/>
  <c r="G22" i="11"/>
  <c r="H22" i="11"/>
  <c r="H20" i="11"/>
  <c r="G20" i="11"/>
  <c r="F26" i="11"/>
  <c r="F29" i="11"/>
  <c r="H23" i="11"/>
  <c r="G23" i="11"/>
  <c r="H21" i="11"/>
  <c r="G21" i="11"/>
  <c r="H19" i="11"/>
  <c r="G19" i="11"/>
  <c r="F28" i="11"/>
  <c r="J14" i="13"/>
  <c r="H20" i="13"/>
  <c r="G20" i="13"/>
  <c r="I20" i="13"/>
  <c r="F20" i="13"/>
  <c r="J15" i="13"/>
  <c r="G22" i="13"/>
  <c r="I22" i="13"/>
  <c r="F22" i="13"/>
  <c r="J12" i="13"/>
  <c r="I21" i="13"/>
  <c r="F21" i="13"/>
  <c r="H21" i="13"/>
  <c r="G21" i="13"/>
  <c r="G19" i="13"/>
  <c r="F19" i="13"/>
  <c r="H19" i="13"/>
  <c r="I19" i="13"/>
  <c r="J13" i="13"/>
  <c r="W122" i="11"/>
  <c r="S122" i="13" s="1"/>
  <c r="S121" i="13"/>
  <c r="B38" i="11"/>
  <c r="B31" i="13"/>
  <c r="B34" i="11"/>
  <c r="B27" i="13"/>
  <c r="B33" i="11"/>
  <c r="B26" i="13"/>
  <c r="B36" i="11"/>
  <c r="B29" i="13"/>
  <c r="B37" i="11"/>
  <c r="B30" i="13"/>
  <c r="B35" i="11"/>
  <c r="B28" i="13"/>
  <c r="Y127" i="11"/>
  <c r="C127" i="11" s="1"/>
  <c r="C127"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46" i="11"/>
  <c r="Z47" i="11" s="1"/>
  <c r="Z48" i="11" s="1"/>
  <c r="Z49" i="11" s="1"/>
  <c r="Z50" i="11" s="1"/>
  <c r="Z51" i="11" s="1"/>
  <c r="Z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Z96" i="1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L122" i="13" l="1"/>
  <c r="P122" i="13" s="1"/>
  <c r="P121" i="13"/>
  <c r="V129" i="13"/>
  <c r="Z129" i="13" s="1"/>
  <c r="Z128" i="13"/>
  <c r="L87" i="13"/>
  <c r="P87" i="13" s="1"/>
  <c r="P86" i="13"/>
  <c r="L38" i="13"/>
  <c r="P38" i="13" s="1"/>
  <c r="P37" i="13"/>
  <c r="U66" i="13"/>
  <c r="Y66" i="13" s="1"/>
  <c r="Y65" i="13"/>
  <c r="M94" i="13"/>
  <c r="Q94" i="13" s="1"/>
  <c r="Q93" i="13"/>
  <c r="W38" i="13"/>
  <c r="W129" i="13"/>
  <c r="AA129" i="13" s="1"/>
  <c r="AA128" i="13"/>
  <c r="L94" i="13"/>
  <c r="P94" i="13" s="1"/>
  <c r="P93" i="13"/>
  <c r="K52" i="13"/>
  <c r="O52" i="13" s="1"/>
  <c r="O51" i="13"/>
  <c r="U108" i="13"/>
  <c r="Y108" i="13" s="1"/>
  <c r="Y107" i="13"/>
  <c r="M87" i="13"/>
  <c r="Q87" i="13" s="1"/>
  <c r="Q86" i="13"/>
  <c r="T52" i="13"/>
  <c r="X52" i="13" s="1"/>
  <c r="X51" i="13"/>
  <c r="W87" i="13"/>
  <c r="AA87" i="13" s="1"/>
  <c r="AA86" i="13"/>
  <c r="V24" i="13"/>
  <c r="Z24" i="13" s="1"/>
  <c r="Z23" i="13"/>
  <c r="I23" i="13" s="1"/>
  <c r="T80" i="13"/>
  <c r="X80" i="13" s="1"/>
  <c r="X79" i="13"/>
  <c r="M52" i="13"/>
  <c r="Q52" i="13" s="1"/>
  <c r="Q51" i="13"/>
  <c r="N66" i="13"/>
  <c r="R66" i="13" s="1"/>
  <c r="R65" i="13"/>
  <c r="K101" i="13"/>
  <c r="O101" i="13" s="1"/>
  <c r="O100" i="13"/>
  <c r="L73" i="13"/>
  <c r="P73" i="13" s="1"/>
  <c r="P72" i="13"/>
  <c r="V115" i="13"/>
  <c r="Z115" i="13" s="1"/>
  <c r="Z114" i="13"/>
  <c r="V101" i="13"/>
  <c r="Z101" i="13" s="1"/>
  <c r="Z100" i="13"/>
  <c r="N80" i="13"/>
  <c r="R80" i="13" s="1"/>
  <c r="R79" i="13"/>
  <c r="U80" i="13"/>
  <c r="Y80" i="13" s="1"/>
  <c r="Y79" i="13"/>
  <c r="N24" i="13"/>
  <c r="R23" i="13"/>
  <c r="K115" i="13"/>
  <c r="O115" i="13" s="1"/>
  <c r="O114" i="13"/>
  <c r="V66" i="13"/>
  <c r="Z66" i="13" s="1"/>
  <c r="Z65" i="13"/>
  <c r="V94" i="13"/>
  <c r="Z94" i="13" s="1"/>
  <c r="Z93" i="13"/>
  <c r="L108" i="13"/>
  <c r="P108" i="13" s="1"/>
  <c r="P107" i="13"/>
  <c r="W10" i="13"/>
  <c r="N45" i="13"/>
  <c r="R45" i="13" s="1"/>
  <c r="R44" i="13"/>
  <c r="L10" i="13"/>
  <c r="P10" i="13" s="1"/>
  <c r="P9" i="13"/>
  <c r="V80" i="13"/>
  <c r="Z80" i="13" s="1"/>
  <c r="Z79" i="13"/>
  <c r="N129" i="13"/>
  <c r="R129" i="13" s="1"/>
  <c r="R128" i="13"/>
  <c r="W80" i="13"/>
  <c r="AA80" i="13" s="1"/>
  <c r="AA79" i="13"/>
  <c r="M115" i="13"/>
  <c r="Q115" i="13" s="1"/>
  <c r="Q114" i="13"/>
  <c r="L66" i="13"/>
  <c r="P66" i="13" s="1"/>
  <c r="P65" i="13"/>
  <c r="N10" i="13"/>
  <c r="R9" i="13"/>
  <c r="T10" i="13"/>
  <c r="X10" i="13" s="1"/>
  <c r="X9" i="13"/>
  <c r="M80" i="13"/>
  <c r="Q80" i="13" s="1"/>
  <c r="Q79" i="13"/>
  <c r="U10" i="13"/>
  <c r="Y10" i="13" s="1"/>
  <c r="Y9" i="13"/>
  <c r="K94" i="13"/>
  <c r="O94" i="13" s="1"/>
  <c r="O93" i="13"/>
  <c r="N17" i="13"/>
  <c r="R16" i="13"/>
  <c r="T87" i="13"/>
  <c r="X87" i="13" s="1"/>
  <c r="X86" i="13"/>
  <c r="U101" i="13"/>
  <c r="Y101" i="13" s="1"/>
  <c r="Y100" i="13"/>
  <c r="W59" i="13"/>
  <c r="AA59" i="13" s="1"/>
  <c r="AA58" i="13"/>
  <c r="W94" i="13"/>
  <c r="AA94" i="13" s="1"/>
  <c r="AA93" i="13"/>
  <c r="V38" i="13"/>
  <c r="Z38" i="13" s="1"/>
  <c r="Z37" i="13"/>
  <c r="K45" i="13"/>
  <c r="O45" i="13" s="1"/>
  <c r="O44" i="13"/>
  <c r="V59" i="13"/>
  <c r="Z59" i="13" s="1"/>
  <c r="Z58" i="13"/>
  <c r="U24" i="13"/>
  <c r="Y24" i="13" s="1"/>
  <c r="Y23" i="13"/>
  <c r="W122" i="13"/>
  <c r="AA122" i="13" s="1"/>
  <c r="AA121" i="13"/>
  <c r="M31" i="13"/>
  <c r="Q31" i="13" s="1"/>
  <c r="Q30" i="13"/>
  <c r="H30" i="13" s="1"/>
  <c r="T115" i="13"/>
  <c r="X115" i="13" s="1"/>
  <c r="X114" i="13"/>
  <c r="U17" i="13"/>
  <c r="Y17" i="13" s="1"/>
  <c r="Y16" i="13"/>
  <c r="T24" i="13"/>
  <c r="X24" i="13" s="1"/>
  <c r="X23" i="13"/>
  <c r="W17" i="13"/>
  <c r="W31" i="13"/>
  <c r="W24" i="13"/>
  <c r="W108" i="13"/>
  <c r="AA108" i="13" s="1"/>
  <c r="AA107" i="13"/>
  <c r="U38" i="13"/>
  <c r="Y38" i="13" s="1"/>
  <c r="Y37" i="13"/>
  <c r="L101" i="13"/>
  <c r="P101" i="13" s="1"/>
  <c r="P100" i="13"/>
  <c r="K24" i="13"/>
  <c r="O24" i="13" s="1"/>
  <c r="O23" i="13"/>
  <c r="N101" i="13"/>
  <c r="R101" i="13" s="1"/>
  <c r="R100" i="13"/>
  <c r="V17" i="13"/>
  <c r="Z17" i="13" s="1"/>
  <c r="Z16" i="13"/>
  <c r="I16" i="13" s="1"/>
  <c r="G16" i="13"/>
  <c r="U94" i="13"/>
  <c r="Y94" i="13" s="1"/>
  <c r="Y93" i="13"/>
  <c r="W45" i="13"/>
  <c r="M108" i="13"/>
  <c r="Q108" i="13" s="1"/>
  <c r="Q107" i="13"/>
  <c r="U59" i="13"/>
  <c r="Y59" i="13" s="1"/>
  <c r="Y58" i="13"/>
  <c r="K59" i="13"/>
  <c r="O59" i="13" s="1"/>
  <c r="O58" i="13"/>
  <c r="U45" i="13"/>
  <c r="Y45" i="13" s="1"/>
  <c r="Y44" i="13"/>
  <c r="N94" i="13"/>
  <c r="R94" i="13" s="1"/>
  <c r="R93" i="13"/>
  <c r="T66" i="13"/>
  <c r="X66" i="13" s="1"/>
  <c r="X65" i="13"/>
  <c r="L31" i="13"/>
  <c r="P31" i="13" s="1"/>
  <c r="P30" i="13"/>
  <c r="K80" i="13"/>
  <c r="O80" i="13" s="1"/>
  <c r="O79" i="13"/>
  <c r="M38" i="13"/>
  <c r="Q38" i="13" s="1"/>
  <c r="Q37" i="13"/>
  <c r="T129" i="13"/>
  <c r="X129" i="13" s="1"/>
  <c r="X128" i="13"/>
  <c r="L115" i="13"/>
  <c r="P115" i="13" s="1"/>
  <c r="P114" i="13"/>
  <c r="L24" i="13"/>
  <c r="P24" i="13" s="1"/>
  <c r="P23" i="13"/>
  <c r="T45" i="13"/>
  <c r="X45" i="13" s="1"/>
  <c r="X44" i="13"/>
  <c r="K129" i="13"/>
  <c r="O129" i="13" s="1"/>
  <c r="O128" i="13"/>
  <c r="U31" i="13"/>
  <c r="Y31" i="13" s="1"/>
  <c r="Y30" i="13"/>
  <c r="K10" i="13"/>
  <c r="O10" i="13" s="1"/>
  <c r="O9" i="13"/>
  <c r="K73" i="13"/>
  <c r="O73" i="13" s="1"/>
  <c r="O72" i="13"/>
  <c r="M101" i="13"/>
  <c r="Q101" i="13" s="1"/>
  <c r="Q100" i="13"/>
  <c r="T101" i="13"/>
  <c r="X101" i="13" s="1"/>
  <c r="X100" i="13"/>
  <c r="V45" i="13"/>
  <c r="Z45" i="13" s="1"/>
  <c r="Z44" i="13"/>
  <c r="M17" i="13"/>
  <c r="Q17" i="13" s="1"/>
  <c r="Q16" i="13"/>
  <c r="H16" i="13" s="1"/>
  <c r="F16" i="13"/>
  <c r="T31" i="13"/>
  <c r="X31" i="13" s="1"/>
  <c r="X30" i="13"/>
  <c r="K17" i="13"/>
  <c r="O17" i="13" s="1"/>
  <c r="O16" i="13"/>
  <c r="W52" i="13"/>
  <c r="T108" i="13"/>
  <c r="X108" i="13" s="1"/>
  <c r="X107" i="13"/>
  <c r="U73" i="13"/>
  <c r="Y73" i="13" s="1"/>
  <c r="Y72" i="13"/>
  <c r="N31" i="13"/>
  <c r="R31" i="13" s="1"/>
  <c r="H31" i="13" s="1"/>
  <c r="R30" i="13"/>
  <c r="V31" i="13"/>
  <c r="Z31" i="13" s="1"/>
  <c r="Z30" i="13"/>
  <c r="L52" i="13"/>
  <c r="P52" i="13" s="1"/>
  <c r="P51" i="13"/>
  <c r="V122" i="13"/>
  <c r="Z122" i="13" s="1"/>
  <c r="Z121" i="13"/>
  <c r="T38" i="13"/>
  <c r="X38" i="13" s="1"/>
  <c r="X37" i="13"/>
  <c r="U87" i="13"/>
  <c r="Y87" i="13" s="1"/>
  <c r="Y86" i="13"/>
  <c r="U115" i="13"/>
  <c r="Y115" i="13" s="1"/>
  <c r="Y114" i="13"/>
  <c r="W73" i="13"/>
  <c r="AA73" i="13" s="1"/>
  <c r="AA72" i="13"/>
  <c r="M66" i="13"/>
  <c r="Q66" i="13" s="1"/>
  <c r="Q65" i="13"/>
  <c r="L59" i="13"/>
  <c r="P59" i="13" s="1"/>
  <c r="P58" i="13"/>
  <c r="K66" i="13"/>
  <c r="O66" i="13" s="1"/>
  <c r="O65" i="13"/>
  <c r="V87" i="13"/>
  <c r="Z87" i="13" s="1"/>
  <c r="Z86" i="13"/>
  <c r="W66" i="13"/>
  <c r="AA66" i="13" s="1"/>
  <c r="AA65" i="13"/>
  <c r="N59" i="13"/>
  <c r="R59" i="13" s="1"/>
  <c r="R58" i="13"/>
  <c r="T73" i="13"/>
  <c r="X73" i="13" s="1"/>
  <c r="X72" i="13"/>
  <c r="N73" i="13"/>
  <c r="R73" i="13" s="1"/>
  <c r="R72" i="13"/>
  <c r="V108" i="13"/>
  <c r="Z108" i="13" s="1"/>
  <c r="Z107" i="13"/>
  <c r="M24" i="13"/>
  <c r="Q24" i="13" s="1"/>
  <c r="Q23" i="13"/>
  <c r="H23" i="13" s="1"/>
  <c r="M59" i="13"/>
  <c r="Q59" i="13" s="1"/>
  <c r="Q58" i="13"/>
  <c r="V52" i="13"/>
  <c r="Z52" i="13" s="1"/>
  <c r="Z51" i="13"/>
  <c r="T94" i="13"/>
  <c r="X94" i="13" s="1"/>
  <c r="X93" i="13"/>
  <c r="L80" i="13"/>
  <c r="P80" i="13" s="1"/>
  <c r="P79" i="13"/>
  <c r="K38" i="13"/>
  <c r="O38" i="13" s="1"/>
  <c r="O37" i="13"/>
  <c r="K122" i="13"/>
  <c r="O122" i="13" s="1"/>
  <c r="O121" i="13"/>
  <c r="T122" i="13"/>
  <c r="X122" i="13" s="1"/>
  <c r="X121" i="13"/>
  <c r="U122" i="13"/>
  <c r="Y122" i="13" s="1"/>
  <c r="Y121" i="13"/>
  <c r="N122" i="13"/>
  <c r="R122" i="13" s="1"/>
  <c r="R121" i="13"/>
  <c r="M122" i="13"/>
  <c r="Q122" i="13" s="1"/>
  <c r="Q121" i="13"/>
  <c r="U52" i="13"/>
  <c r="Y52" i="13" s="1"/>
  <c r="Y51" i="13"/>
  <c r="W115" i="13"/>
  <c r="AA115" i="13" s="1"/>
  <c r="AA114" i="13"/>
  <c r="M129" i="13"/>
  <c r="Q129" i="13" s="1"/>
  <c r="Q128" i="13"/>
  <c r="M45" i="13"/>
  <c r="Q45" i="13" s="1"/>
  <c r="Q44" i="13"/>
  <c r="L45" i="13"/>
  <c r="P45" i="13" s="1"/>
  <c r="P44" i="13"/>
  <c r="W101" i="13"/>
  <c r="AA101" i="13" s="1"/>
  <c r="AA100" i="13"/>
  <c r="V73" i="13"/>
  <c r="Z73" i="13" s="1"/>
  <c r="Z72" i="13"/>
  <c r="T59" i="13"/>
  <c r="X59" i="13" s="1"/>
  <c r="X58" i="13"/>
  <c r="K87" i="13"/>
  <c r="O87" i="13" s="1"/>
  <c r="O86" i="13"/>
  <c r="T17" i="13"/>
  <c r="X17" i="13" s="1"/>
  <c r="X16" i="13"/>
  <c r="N108" i="13"/>
  <c r="R108" i="13" s="1"/>
  <c r="R107" i="13"/>
  <c r="N52" i="13"/>
  <c r="R52" i="13" s="1"/>
  <c r="R51" i="13"/>
  <c r="M73" i="13"/>
  <c r="Q73" i="13" s="1"/>
  <c r="Q72" i="13"/>
  <c r="L17" i="13"/>
  <c r="P17" i="13" s="1"/>
  <c r="P16" i="13"/>
  <c r="L129" i="13"/>
  <c r="P129" i="13" s="1"/>
  <c r="P128" i="13"/>
  <c r="U129" i="13"/>
  <c r="Y129" i="13" s="1"/>
  <c r="Y128" i="13"/>
  <c r="N87" i="13"/>
  <c r="R87" i="13" s="1"/>
  <c r="R86" i="13"/>
  <c r="K31" i="13"/>
  <c r="O31" i="13" s="1"/>
  <c r="O30" i="13"/>
  <c r="N115" i="13"/>
  <c r="R115" i="13" s="1"/>
  <c r="R114" i="13"/>
  <c r="N38" i="13"/>
  <c r="R38" i="13" s="1"/>
  <c r="R37" i="13"/>
  <c r="K108" i="13"/>
  <c r="O108" i="13" s="1"/>
  <c r="O107" i="13"/>
  <c r="J5" i="13"/>
  <c r="F34" i="11"/>
  <c r="F38" i="11"/>
  <c r="F35" i="11"/>
  <c r="F37" i="11"/>
  <c r="H29" i="11"/>
  <c r="G29" i="11"/>
  <c r="F36" i="11"/>
  <c r="G31" i="11"/>
  <c r="H31" i="11"/>
  <c r="H26" i="11"/>
  <c r="G26" i="11"/>
  <c r="G27" i="11"/>
  <c r="H27" i="11"/>
  <c r="F33" i="11"/>
  <c r="H30" i="11"/>
  <c r="G30" i="11"/>
  <c r="H28" i="11"/>
  <c r="G28" i="11"/>
  <c r="J20" i="13"/>
  <c r="J23" i="13"/>
  <c r="J19" i="13"/>
  <c r="J22" i="13"/>
  <c r="F26" i="13"/>
  <c r="I26" i="13"/>
  <c r="H26" i="13"/>
  <c r="G26" i="13"/>
  <c r="G31" i="13"/>
  <c r="I31" i="13"/>
  <c r="I28" i="13"/>
  <c r="G28" i="13"/>
  <c r="H28" i="13"/>
  <c r="F28" i="13"/>
  <c r="F30" i="13"/>
  <c r="G30" i="13"/>
  <c r="I30" i="13"/>
  <c r="G27" i="13"/>
  <c r="H27" i="13"/>
  <c r="F27" i="13"/>
  <c r="I27" i="13"/>
  <c r="F29" i="13"/>
  <c r="I29" i="13"/>
  <c r="H29" i="13"/>
  <c r="G29" i="13"/>
  <c r="J21" i="13"/>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C6" i="11"/>
  <c r="C6" i="13" s="1"/>
  <c r="Y128" i="11"/>
  <c r="C128" i="11" s="1"/>
  <c r="C128" i="13" s="1"/>
  <c r="Y122" i="11"/>
  <c r="C122" i="11" s="1"/>
  <c r="C122" i="13" s="1"/>
  <c r="Y7" i="11"/>
  <c r="AA53" i="11"/>
  <c r="AA54" i="11" s="1"/>
  <c r="AA55" i="11" s="1"/>
  <c r="AA56" i="11" s="1"/>
  <c r="AA57" i="11" s="1"/>
  <c r="AA58" i="11" s="1"/>
  <c r="AA59" i="11" s="1"/>
  <c r="Y12" i="11"/>
  <c r="Z7" i="11"/>
  <c r="Z8" i="11" s="1"/>
  <c r="Z9" i="11" s="1"/>
  <c r="Z10" i="11" s="1"/>
  <c r="F31" i="13" l="1"/>
  <c r="J16" i="13"/>
  <c r="I24" i="13"/>
  <c r="G24" i="13"/>
  <c r="I17" i="13"/>
  <c r="G17" i="13"/>
  <c r="G10" i="13"/>
  <c r="I10" i="13"/>
  <c r="R10" i="13"/>
  <c r="H10" i="13" s="1"/>
  <c r="F10" i="13"/>
  <c r="R17" i="13"/>
  <c r="H17" i="13" s="1"/>
  <c r="F17" i="13"/>
  <c r="R24" i="13"/>
  <c r="H24" i="13" s="1"/>
  <c r="F24" i="13"/>
  <c r="G36" i="11"/>
  <c r="H36" i="11"/>
  <c r="F42" i="11"/>
  <c r="F44" i="11"/>
  <c r="G33" i="11"/>
  <c r="H33" i="11"/>
  <c r="H37" i="11"/>
  <c r="G37" i="11"/>
  <c r="F41" i="11"/>
  <c r="F43" i="11"/>
  <c r="G35" i="11"/>
  <c r="H35" i="11"/>
  <c r="F40" i="11"/>
  <c r="H38" i="11"/>
  <c r="G38" i="11"/>
  <c r="F45" i="11"/>
  <c r="H34" i="11"/>
  <c r="G34" i="11"/>
  <c r="J30" i="13"/>
  <c r="J26" i="13"/>
  <c r="J31" i="13"/>
  <c r="J28" i="13"/>
  <c r="J27" i="13"/>
  <c r="F37" i="13"/>
  <c r="H37" i="13"/>
  <c r="I37" i="13"/>
  <c r="G37" i="13"/>
  <c r="G34" i="13"/>
  <c r="I34" i="13"/>
  <c r="F34" i="13"/>
  <c r="H34" i="13"/>
  <c r="H36" i="13"/>
  <c r="I36" i="13"/>
  <c r="F36" i="13"/>
  <c r="G36" i="13"/>
  <c r="H33" i="13"/>
  <c r="G33" i="13"/>
  <c r="I33" i="13"/>
  <c r="F33" i="13"/>
  <c r="H35" i="13"/>
  <c r="G35" i="13"/>
  <c r="I35" i="13"/>
  <c r="F35" i="13"/>
  <c r="F38" i="13"/>
  <c r="H38" i="13"/>
  <c r="I38" i="13"/>
  <c r="G38" i="13"/>
  <c r="J29" i="13"/>
  <c r="H7" i="13"/>
  <c r="H6" i="13"/>
  <c r="H8" i="13"/>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91" i="11"/>
  <c r="C90" i="11"/>
  <c r="C90" i="13" s="1"/>
  <c r="Y49" i="11"/>
  <c r="C48" i="11"/>
  <c r="C48" i="13" s="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8" i="11"/>
  <c r="C8" i="11" s="1"/>
  <c r="C8" i="13" s="1"/>
  <c r="J17" i="13" l="1"/>
  <c r="J24" i="13"/>
  <c r="J8" i="13"/>
  <c r="J6" i="13"/>
  <c r="J7" i="13"/>
  <c r="J10" i="13"/>
  <c r="F49" i="11"/>
  <c r="G45" i="11"/>
  <c r="H45" i="11"/>
  <c r="F50" i="11"/>
  <c r="F48" i="11"/>
  <c r="H40" i="11"/>
  <c r="G40" i="11"/>
  <c r="F51" i="11"/>
  <c r="H44" i="11"/>
  <c r="G44" i="11"/>
  <c r="H42" i="11"/>
  <c r="G42" i="11"/>
  <c r="F47" i="11"/>
  <c r="F52" i="11"/>
  <c r="G41" i="11"/>
  <c r="H41" i="11"/>
  <c r="H43" i="11"/>
  <c r="G43" i="11"/>
  <c r="J37" i="13"/>
  <c r="J38" i="13"/>
  <c r="J35" i="13"/>
  <c r="J36" i="13"/>
  <c r="J33" i="13"/>
  <c r="J34" i="13"/>
  <c r="F41" i="13"/>
  <c r="G41" i="13"/>
  <c r="H41" i="13"/>
  <c r="I41" i="13"/>
  <c r="H44" i="13"/>
  <c r="I44" i="13"/>
  <c r="F44" i="13"/>
  <c r="G44" i="13"/>
  <c r="F40" i="13"/>
  <c r="I40" i="13"/>
  <c r="G40" i="13"/>
  <c r="H40" i="13"/>
  <c r="H45" i="13"/>
  <c r="I45" i="13"/>
  <c r="F45" i="13"/>
  <c r="G45" i="13"/>
  <c r="F43" i="13"/>
  <c r="I43" i="13"/>
  <c r="G43" i="13"/>
  <c r="H43" i="13"/>
  <c r="G42" i="13"/>
  <c r="F42" i="13"/>
  <c r="H42" i="13"/>
  <c r="I42"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Y9" i="11"/>
  <c r="C9" i="11" s="1"/>
  <c r="C9" i="13" s="1"/>
  <c r="J9" i="13" l="1"/>
  <c r="F54" i="11"/>
  <c r="H52" i="11"/>
  <c r="G52" i="11"/>
  <c r="H48" i="11"/>
  <c r="G48" i="11"/>
  <c r="H47" i="11"/>
  <c r="G47" i="11"/>
  <c r="F57" i="11"/>
  <c r="G50" i="11"/>
  <c r="H50" i="11"/>
  <c r="F55" i="11"/>
  <c r="F58" i="11"/>
  <c r="F59" i="11"/>
  <c r="H49" i="11"/>
  <c r="G49" i="11"/>
  <c r="F56" i="11"/>
  <c r="H51" i="11"/>
  <c r="G51" i="11"/>
  <c r="J41" i="13"/>
  <c r="J43" i="13"/>
  <c r="I47" i="13"/>
  <c r="H47" i="13"/>
  <c r="F47" i="13"/>
  <c r="G47" i="13"/>
  <c r="I50" i="13"/>
  <c r="G50" i="13"/>
  <c r="F50" i="13"/>
  <c r="H50" i="13"/>
  <c r="J44" i="13"/>
  <c r="G48" i="13"/>
  <c r="I48" i="13"/>
  <c r="H48" i="13"/>
  <c r="F48" i="13"/>
  <c r="F51" i="13"/>
  <c r="H51" i="13"/>
  <c r="G51" i="13"/>
  <c r="I51" i="13"/>
  <c r="H52" i="13"/>
  <c r="F52" i="13"/>
  <c r="I52" i="13"/>
  <c r="G52" i="13"/>
  <c r="J45" i="13"/>
  <c r="I49" i="13"/>
  <c r="G49" i="13"/>
  <c r="F49" i="13"/>
  <c r="H49" i="13"/>
  <c r="J42" i="13"/>
  <c r="J40"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F61" i="11" l="1"/>
  <c r="F66" i="11"/>
  <c r="H57" i="11"/>
  <c r="G57" i="11"/>
  <c r="G59" i="11"/>
  <c r="H59" i="11"/>
  <c r="F64" i="11"/>
  <c r="H58" i="11"/>
  <c r="G58" i="11"/>
  <c r="G55" i="11"/>
  <c r="H55" i="11"/>
  <c r="F63" i="11"/>
  <c r="F62" i="11"/>
  <c r="G56" i="11"/>
  <c r="H56" i="11"/>
  <c r="H54" i="11"/>
  <c r="G54" i="11"/>
  <c r="F65" i="11"/>
  <c r="J50" i="13"/>
  <c r="J49" i="13"/>
  <c r="J51" i="13"/>
  <c r="J52" i="13"/>
  <c r="H57" i="13"/>
  <c r="F57" i="13"/>
  <c r="I57" i="13"/>
  <c r="G57" i="13"/>
  <c r="H56" i="13"/>
  <c r="F56" i="13"/>
  <c r="I56" i="13"/>
  <c r="G56" i="13"/>
  <c r="I55" i="13"/>
  <c r="G55" i="13"/>
  <c r="F55" i="13"/>
  <c r="H55" i="13"/>
  <c r="H58" i="13"/>
  <c r="G58" i="13"/>
  <c r="I58" i="13"/>
  <c r="F58" i="13"/>
  <c r="J47" i="13"/>
  <c r="H54" i="13"/>
  <c r="F54" i="13"/>
  <c r="I54" i="13"/>
  <c r="G54" i="13"/>
  <c r="F59" i="13"/>
  <c r="H59" i="13"/>
  <c r="G59" i="13"/>
  <c r="I59" i="13"/>
  <c r="J48"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F71" i="11" l="1"/>
  <c r="F68" i="11"/>
  <c r="H62" i="11"/>
  <c r="G62" i="11"/>
  <c r="F72" i="11"/>
  <c r="F70" i="11"/>
  <c r="G64" i="11"/>
  <c r="H64" i="11"/>
  <c r="H63" i="11"/>
  <c r="G63" i="11"/>
  <c r="F69" i="11"/>
  <c r="F73" i="11"/>
  <c r="H66" i="11"/>
  <c r="G66" i="11"/>
  <c r="H61" i="11"/>
  <c r="G61" i="11"/>
  <c r="G65" i="11"/>
  <c r="H65" i="11"/>
  <c r="J58" i="13"/>
  <c r="J59" i="13"/>
  <c r="G61" i="13"/>
  <c r="H61" i="13"/>
  <c r="I61" i="13"/>
  <c r="F61" i="13"/>
  <c r="F62" i="13"/>
  <c r="H62" i="13"/>
  <c r="I62" i="13"/>
  <c r="G62" i="13"/>
  <c r="J54" i="13"/>
  <c r="H63" i="13"/>
  <c r="I63" i="13"/>
  <c r="G63" i="13"/>
  <c r="F63" i="13"/>
  <c r="J56" i="13"/>
  <c r="F66" i="13"/>
  <c r="H66" i="13"/>
  <c r="I66" i="13"/>
  <c r="G66" i="13"/>
  <c r="I65" i="13"/>
  <c r="G65" i="13"/>
  <c r="F65" i="13"/>
  <c r="H65" i="13"/>
  <c r="J57" i="13"/>
  <c r="I64" i="13"/>
  <c r="F64" i="13"/>
  <c r="H64" i="13"/>
  <c r="G64" i="13"/>
  <c r="J55" i="13"/>
  <c r="B78" i="11"/>
  <c r="B71" i="13"/>
  <c r="B76" i="11"/>
  <c r="B69" i="13"/>
  <c r="B80" i="11"/>
  <c r="B73" i="13"/>
  <c r="B77" i="11"/>
  <c r="B70" i="13"/>
  <c r="B75" i="11"/>
  <c r="B68" i="13"/>
  <c r="B79" i="11"/>
  <c r="B72" i="13"/>
  <c r="Y17" i="11"/>
  <c r="C17" i="11" s="1"/>
  <c r="C17" i="13" s="1"/>
  <c r="C16" i="11"/>
  <c r="C16" i="13" s="1"/>
  <c r="J66" i="13" l="1"/>
  <c r="H72" i="11"/>
  <c r="G72" i="11"/>
  <c r="F76" i="11"/>
  <c r="H70" i="11"/>
  <c r="G70" i="11"/>
  <c r="F79" i="11"/>
  <c r="G73" i="11"/>
  <c r="H73" i="11"/>
  <c r="G69" i="11"/>
  <c r="H69" i="11"/>
  <c r="F78" i="11"/>
  <c r="H68" i="11"/>
  <c r="G68" i="11"/>
  <c r="F75" i="11"/>
  <c r="F77" i="11"/>
  <c r="H71" i="11"/>
  <c r="G71" i="11"/>
  <c r="F80" i="11"/>
  <c r="J65" i="13"/>
  <c r="J64" i="13"/>
  <c r="J63" i="13"/>
  <c r="J62" i="13"/>
  <c r="H69" i="13"/>
  <c r="F69" i="13"/>
  <c r="I69" i="13"/>
  <c r="G69" i="13"/>
  <c r="F71" i="13"/>
  <c r="I71" i="13"/>
  <c r="H71" i="13"/>
  <c r="G71" i="13"/>
  <c r="H73" i="13"/>
  <c r="F73" i="13"/>
  <c r="G73" i="13"/>
  <c r="I73" i="13"/>
  <c r="F72" i="13"/>
  <c r="G72" i="13"/>
  <c r="I72" i="13"/>
  <c r="H72" i="13"/>
  <c r="H68" i="13"/>
  <c r="G68" i="13"/>
  <c r="I68" i="13"/>
  <c r="F68" i="13"/>
  <c r="G70" i="13"/>
  <c r="H70" i="13"/>
  <c r="F70" i="13"/>
  <c r="I70" i="13"/>
  <c r="J61" i="13"/>
  <c r="B84" i="11"/>
  <c r="B77" i="13"/>
  <c r="B86" i="11"/>
  <c r="B79" i="13"/>
  <c r="B83" i="11"/>
  <c r="B76" i="13"/>
  <c r="B82" i="11"/>
  <c r="B75" i="13"/>
  <c r="B87" i="11"/>
  <c r="B80" i="13"/>
  <c r="B85" i="11"/>
  <c r="B78" i="13"/>
  <c r="J72" i="13" l="1"/>
  <c r="F86" i="11"/>
  <c r="H77" i="11"/>
  <c r="G77" i="11"/>
  <c r="H75" i="11"/>
  <c r="G75" i="11"/>
  <c r="H79" i="11"/>
  <c r="G79" i="11"/>
  <c r="F83" i="11"/>
  <c r="F84" i="11"/>
  <c r="H76" i="11"/>
  <c r="G76" i="11"/>
  <c r="F85" i="11"/>
  <c r="G78" i="11"/>
  <c r="H78" i="11"/>
  <c r="F87" i="11"/>
  <c r="F82" i="11"/>
  <c r="H80" i="11"/>
  <c r="G80" i="11"/>
  <c r="J71" i="13"/>
  <c r="J70" i="13"/>
  <c r="J73" i="13"/>
  <c r="G75" i="13"/>
  <c r="H75" i="13"/>
  <c r="I75" i="13"/>
  <c r="F75" i="13"/>
  <c r="J68" i="13"/>
  <c r="I76" i="13"/>
  <c r="F76" i="13"/>
  <c r="H76" i="13"/>
  <c r="G76" i="13"/>
  <c r="H78" i="13"/>
  <c r="I78" i="13"/>
  <c r="F78" i="13"/>
  <c r="G78" i="13"/>
  <c r="H79" i="13"/>
  <c r="I79" i="13"/>
  <c r="G79" i="13"/>
  <c r="F79" i="13"/>
  <c r="G77" i="13"/>
  <c r="I77" i="13"/>
  <c r="F77" i="13"/>
  <c r="H77" i="13"/>
  <c r="I80" i="13"/>
  <c r="F80" i="13"/>
  <c r="G80" i="13"/>
  <c r="H80" i="13"/>
  <c r="J69" i="13"/>
  <c r="B93" i="11"/>
  <c r="B86" i="13"/>
  <c r="B90" i="11"/>
  <c r="B83" i="13"/>
  <c r="B92" i="11"/>
  <c r="B85" i="13"/>
  <c r="B94" i="11"/>
  <c r="B87" i="13"/>
  <c r="B89" i="11"/>
  <c r="B82" i="13"/>
  <c r="B91" i="11"/>
  <c r="B84" i="13"/>
  <c r="H83" i="11" l="1"/>
  <c r="G83" i="11"/>
  <c r="H82" i="11"/>
  <c r="G82" i="11"/>
  <c r="G87" i="11"/>
  <c r="H87" i="11"/>
  <c r="F92" i="11"/>
  <c r="F90" i="11"/>
  <c r="H85" i="11"/>
  <c r="G85" i="11"/>
  <c r="F89" i="11"/>
  <c r="H86" i="11"/>
  <c r="G86" i="11"/>
  <c r="F93" i="11"/>
  <c r="F91" i="11"/>
  <c r="F94" i="11"/>
  <c r="H84" i="11"/>
  <c r="G84" i="11"/>
  <c r="J76" i="13"/>
  <c r="J78" i="13"/>
  <c r="G83" i="13"/>
  <c r="H83" i="13"/>
  <c r="I83" i="13"/>
  <c r="F83" i="13"/>
  <c r="J77" i="13"/>
  <c r="I86" i="13"/>
  <c r="F86" i="13"/>
  <c r="G86" i="13"/>
  <c r="H86" i="13"/>
  <c r="I84" i="13"/>
  <c r="F84" i="13"/>
  <c r="H84" i="13"/>
  <c r="G84" i="13"/>
  <c r="I82" i="13"/>
  <c r="G82" i="13"/>
  <c r="H82" i="13"/>
  <c r="F82" i="13"/>
  <c r="J75" i="13"/>
  <c r="F87" i="13"/>
  <c r="H87" i="13"/>
  <c r="I87" i="13"/>
  <c r="G87" i="13"/>
  <c r="J80" i="13"/>
  <c r="J79" i="13"/>
  <c r="I85" i="13"/>
  <c r="G85" i="13"/>
  <c r="H85" i="13"/>
  <c r="F85" i="13"/>
  <c r="B97" i="11"/>
  <c r="B90" i="13"/>
  <c r="B99" i="11"/>
  <c r="B92" i="13"/>
  <c r="B100" i="11"/>
  <c r="B93" i="13"/>
  <c r="B96" i="11"/>
  <c r="B89" i="13"/>
  <c r="B98" i="11"/>
  <c r="B91" i="13"/>
  <c r="B101" i="11"/>
  <c r="B94" i="13"/>
  <c r="H90" i="11" l="1"/>
  <c r="G90" i="11"/>
  <c r="H92" i="11"/>
  <c r="G92" i="11"/>
  <c r="F99" i="11"/>
  <c r="F97" i="11"/>
  <c r="F101" i="11"/>
  <c r="H89" i="11"/>
  <c r="G89" i="11"/>
  <c r="H94" i="11"/>
  <c r="G94" i="11"/>
  <c r="H93" i="11"/>
  <c r="G93" i="11"/>
  <c r="F96" i="11"/>
  <c r="F100" i="11"/>
  <c r="H91" i="11"/>
  <c r="G91" i="11"/>
  <c r="F98" i="11"/>
  <c r="J84" i="13"/>
  <c r="J87" i="13"/>
  <c r="J86" i="13"/>
  <c r="I90" i="13"/>
  <c r="F90" i="13"/>
  <c r="G90" i="13"/>
  <c r="H90" i="13"/>
  <c r="J85" i="13"/>
  <c r="I93" i="13"/>
  <c r="H93" i="13"/>
  <c r="F93" i="13"/>
  <c r="G93" i="13"/>
  <c r="G91" i="13"/>
  <c r="H91" i="13"/>
  <c r="I91" i="13"/>
  <c r="F91" i="13"/>
  <c r="J82" i="13"/>
  <c r="J83" i="13"/>
  <c r="H92" i="13"/>
  <c r="G92" i="13"/>
  <c r="I92" i="13"/>
  <c r="F92" i="13"/>
  <c r="F94" i="13"/>
  <c r="H94" i="13"/>
  <c r="I94" i="13"/>
  <c r="G94" i="13"/>
  <c r="H89" i="13"/>
  <c r="F89" i="13"/>
  <c r="G89" i="13"/>
  <c r="I89" i="13"/>
  <c r="B106" i="11"/>
  <c r="B99" i="13"/>
  <c r="B103" i="11"/>
  <c r="B96" i="13"/>
  <c r="B107" i="11"/>
  <c r="B100" i="13"/>
  <c r="B108" i="11"/>
  <c r="B101" i="13"/>
  <c r="B105" i="11"/>
  <c r="B98" i="13"/>
  <c r="B104" i="11"/>
  <c r="B97" i="13"/>
  <c r="J90" i="13" l="1"/>
  <c r="H98" i="11"/>
  <c r="G98" i="11"/>
  <c r="H97" i="11"/>
  <c r="G97" i="11"/>
  <c r="F103" i="11"/>
  <c r="H99" i="11"/>
  <c r="G99" i="11"/>
  <c r="F104" i="11"/>
  <c r="F107" i="11"/>
  <c r="F106" i="11"/>
  <c r="F105" i="11"/>
  <c r="H100" i="11"/>
  <c r="G100" i="11"/>
  <c r="G101" i="11"/>
  <c r="H101" i="11"/>
  <c r="H96" i="11"/>
  <c r="G96" i="11"/>
  <c r="F108" i="11"/>
  <c r="J94" i="13"/>
  <c r="J91" i="13"/>
  <c r="G96" i="13"/>
  <c r="F96" i="13"/>
  <c r="H96" i="13"/>
  <c r="I96" i="13"/>
  <c r="J92" i="13"/>
  <c r="J93" i="13"/>
  <c r="I99" i="13"/>
  <c r="G99" i="13"/>
  <c r="F99" i="13"/>
  <c r="H99" i="13"/>
  <c r="J89" i="13"/>
  <c r="G98" i="13"/>
  <c r="F98" i="13"/>
  <c r="H98" i="13"/>
  <c r="I98" i="13"/>
  <c r="I100" i="13"/>
  <c r="G100" i="13"/>
  <c r="F100" i="13"/>
  <c r="H100" i="13"/>
  <c r="F97" i="13"/>
  <c r="H97" i="13"/>
  <c r="G97" i="13"/>
  <c r="I97" i="13"/>
  <c r="F101" i="13"/>
  <c r="H101" i="13"/>
  <c r="G101" i="13"/>
  <c r="I101" i="13"/>
  <c r="B115" i="11"/>
  <c r="B108" i="13"/>
  <c r="B110" i="11"/>
  <c r="B103" i="13"/>
  <c r="B114" i="11"/>
  <c r="B107" i="13"/>
  <c r="B112" i="11"/>
  <c r="B105" i="13"/>
  <c r="B111" i="11"/>
  <c r="B104" i="13"/>
  <c r="B106" i="13"/>
  <c r="B113" i="11"/>
  <c r="H104" i="11" l="1"/>
  <c r="G104" i="11"/>
  <c r="F115" i="11"/>
  <c r="H103" i="11"/>
  <c r="G103" i="11"/>
  <c r="F114" i="11"/>
  <c r="H105" i="11"/>
  <c r="G105" i="11"/>
  <c r="F110" i="11"/>
  <c r="F111" i="11"/>
  <c r="H106" i="11"/>
  <c r="G106" i="11"/>
  <c r="F113" i="11"/>
  <c r="F112" i="11"/>
  <c r="H108" i="11"/>
  <c r="G108" i="11"/>
  <c r="H107" i="11"/>
  <c r="G107" i="11"/>
  <c r="J100" i="13"/>
  <c r="J98" i="13"/>
  <c r="J97" i="13"/>
  <c r="J99" i="13"/>
  <c r="J101" i="13"/>
  <c r="J96" i="13"/>
  <c r="G105" i="13"/>
  <c r="I105" i="13"/>
  <c r="H105" i="13"/>
  <c r="F105" i="13"/>
  <c r="G107" i="13"/>
  <c r="I107" i="13"/>
  <c r="F107" i="13"/>
  <c r="H107" i="13"/>
  <c r="H103" i="13"/>
  <c r="I103" i="13"/>
  <c r="F103" i="13"/>
  <c r="G103" i="13"/>
  <c r="G108" i="13"/>
  <c r="F108" i="13"/>
  <c r="H108" i="13"/>
  <c r="I108" i="13"/>
  <c r="G106" i="13"/>
  <c r="H106" i="13"/>
  <c r="I106" i="13"/>
  <c r="F106" i="13"/>
  <c r="I104" i="13"/>
  <c r="G104" i="13"/>
  <c r="F104" i="13"/>
  <c r="H104" i="13"/>
  <c r="B117" i="11"/>
  <c r="B110" i="13"/>
  <c r="B118" i="11"/>
  <c r="B111" i="13"/>
  <c r="B119" i="11"/>
  <c r="B112" i="13"/>
  <c r="B122" i="11"/>
  <c r="B115" i="13"/>
  <c r="B121" i="11"/>
  <c r="B114" i="13"/>
  <c r="B120" i="11"/>
  <c r="B113" i="13"/>
  <c r="J108" i="13" l="1"/>
  <c r="H112" i="11"/>
  <c r="G112" i="11"/>
  <c r="F117" i="11"/>
  <c r="H114" i="11"/>
  <c r="G114" i="11"/>
  <c r="F118" i="11"/>
  <c r="H113" i="11"/>
  <c r="G113" i="11"/>
  <c r="F121" i="11"/>
  <c r="G115" i="11"/>
  <c r="H115" i="11"/>
  <c r="H111" i="11"/>
  <c r="G111" i="11"/>
  <c r="F122" i="11"/>
  <c r="F120" i="11"/>
  <c r="H110" i="11"/>
  <c r="G110" i="11"/>
  <c r="F119" i="11"/>
  <c r="J104" i="13"/>
  <c r="J103" i="13"/>
  <c r="J106" i="13"/>
  <c r="J107" i="13"/>
  <c r="F110" i="13"/>
  <c r="G110" i="13"/>
  <c r="I110" i="13"/>
  <c r="H110" i="13"/>
  <c r="F113" i="13"/>
  <c r="G113" i="13"/>
  <c r="I113" i="13"/>
  <c r="H113" i="13"/>
  <c r="I112" i="13"/>
  <c r="F112" i="13"/>
  <c r="H112" i="13"/>
  <c r="G112" i="13"/>
  <c r="G111" i="13"/>
  <c r="F111" i="13"/>
  <c r="H111" i="13"/>
  <c r="I111" i="13"/>
  <c r="J105" i="13"/>
  <c r="I114" i="13"/>
  <c r="F114" i="13"/>
  <c r="G114" i="13"/>
  <c r="H114" i="13"/>
  <c r="F115" i="13"/>
  <c r="H115" i="13"/>
  <c r="I115" i="13"/>
  <c r="G115" i="13"/>
  <c r="B117" i="13"/>
  <c r="B124" i="11"/>
  <c r="B119" i="13"/>
  <c r="B126" i="11"/>
  <c r="B122" i="13"/>
  <c r="B129" i="11"/>
  <c r="B121" i="13"/>
  <c r="B128" i="11"/>
  <c r="B118" i="13"/>
  <c r="B125" i="11"/>
  <c r="B120" i="13"/>
  <c r="B127" i="11"/>
  <c r="J110" i="13" l="1"/>
  <c r="H122" i="11"/>
  <c r="G122" i="11"/>
  <c r="H118" i="11"/>
  <c r="G118" i="11"/>
  <c r="F126" i="11"/>
  <c r="F124" i="11"/>
  <c r="F127" i="11"/>
  <c r="H117" i="11"/>
  <c r="G117" i="11"/>
  <c r="G120" i="11"/>
  <c r="H120" i="11"/>
  <c r="H119" i="11"/>
  <c r="G119" i="11"/>
  <c r="F125" i="11"/>
  <c r="F128" i="11"/>
  <c r="F129" i="11"/>
  <c r="H121" i="11"/>
  <c r="G121" i="11"/>
  <c r="J115" i="13"/>
  <c r="J112" i="13"/>
  <c r="J111" i="13"/>
  <c r="J114" i="13"/>
  <c r="J113" i="13"/>
  <c r="G119" i="13"/>
  <c r="H119" i="13"/>
  <c r="F119" i="13"/>
  <c r="I119" i="13"/>
  <c r="F120" i="13"/>
  <c r="H120" i="13"/>
  <c r="G120" i="13"/>
  <c r="I120" i="13"/>
  <c r="F122" i="13"/>
  <c r="H122" i="13"/>
  <c r="G122" i="13"/>
  <c r="I122" i="13"/>
  <c r="G117" i="13"/>
  <c r="I117" i="13"/>
  <c r="F117" i="13"/>
  <c r="H117" i="13"/>
  <c r="I118" i="13"/>
  <c r="G118" i="13"/>
  <c r="F118" i="13"/>
  <c r="H118" i="13"/>
  <c r="H121" i="13"/>
  <c r="F121" i="13"/>
  <c r="I121" i="13"/>
  <c r="G121" i="13"/>
  <c r="B124" i="13"/>
  <c r="B127" i="13"/>
  <c r="B128" i="13"/>
  <c r="B125" i="13"/>
  <c r="B126" i="13"/>
  <c r="B129" i="13"/>
  <c r="H124" i="11" l="1"/>
  <c r="G124" i="11"/>
  <c r="H126" i="11"/>
  <c r="G126" i="11"/>
  <c r="H125" i="11"/>
  <c r="G125" i="11"/>
  <c r="H128" i="11"/>
  <c r="G128" i="11"/>
  <c r="H127" i="11"/>
  <c r="G127" i="11"/>
  <c r="G129" i="11"/>
  <c r="H129" i="11"/>
  <c r="J117" i="13"/>
  <c r="J120" i="13"/>
  <c r="J119" i="13"/>
  <c r="G129" i="13"/>
  <c r="H129" i="13"/>
  <c r="F129" i="13"/>
  <c r="I129" i="13"/>
  <c r="J122" i="13"/>
  <c r="F126" i="13"/>
  <c r="I126" i="13"/>
  <c r="G126" i="13"/>
  <c r="H126" i="13"/>
  <c r="J118" i="13"/>
  <c r="H127" i="13"/>
  <c r="G127" i="13"/>
  <c r="I127" i="13"/>
  <c r="F127" i="13"/>
  <c r="I128" i="13"/>
  <c r="F128" i="13"/>
  <c r="H128" i="13"/>
  <c r="G128" i="13"/>
  <c r="H124" i="13"/>
  <c r="G124" i="13"/>
  <c r="I124" i="13"/>
  <c r="F124" i="13"/>
  <c r="F125" i="13"/>
  <c r="G125" i="13"/>
  <c r="I125" i="13"/>
  <c r="H125" i="13"/>
  <c r="J121" i="13"/>
  <c r="J124" i="13" l="1"/>
  <c r="J126" i="13"/>
  <c r="J128" i="13"/>
  <c r="J125" i="13"/>
  <c r="J127" i="13"/>
  <c r="J129" i="13"/>
  <c r="S102" i="11" l="1"/>
  <c r="S60" i="11"/>
  <c r="S74" i="11"/>
  <c r="S32" i="11"/>
  <c r="S25" i="11"/>
  <c r="S4" i="11"/>
  <c r="S75" i="11" l="1"/>
  <c r="S76" i="11" s="1"/>
  <c r="S77" i="11" s="1"/>
  <c r="S78" i="11" s="1"/>
  <c r="S79" i="11" s="1"/>
  <c r="S80" i="11" s="1"/>
  <c r="I74" i="11"/>
  <c r="I32" i="11"/>
  <c r="S33" i="11"/>
  <c r="S34" i="11" s="1"/>
  <c r="S35" i="11" s="1"/>
  <c r="S36" i="11" s="1"/>
  <c r="S37" i="11" s="1"/>
  <c r="S38" i="11" s="1"/>
  <c r="I60" i="11"/>
  <c r="S61" i="11"/>
  <c r="S62" i="11" s="1"/>
  <c r="S63" i="11" s="1"/>
  <c r="S64" i="11" s="1"/>
  <c r="S65" i="11" s="1"/>
  <c r="S66" i="11" s="1"/>
  <c r="S5" i="11"/>
  <c r="S6" i="11" s="1"/>
  <c r="S7" i="11" s="1"/>
  <c r="S8" i="11" s="1"/>
  <c r="S9" i="11" s="1"/>
  <c r="S10" i="11" s="1"/>
  <c r="I4" i="11"/>
  <c r="S26" i="11"/>
  <c r="S27" i="11" s="1"/>
  <c r="S28" i="11" s="1"/>
  <c r="S29" i="11" s="1"/>
  <c r="S30" i="11" s="1"/>
  <c r="S31" i="11" s="1"/>
  <c r="I25" i="11"/>
  <c r="I102" i="11"/>
  <c r="S103" i="11"/>
  <c r="S104" i="11" s="1"/>
  <c r="S105" i="11" s="1"/>
  <c r="S106" i="11" s="1"/>
  <c r="S107" i="11" s="1"/>
  <c r="S108" i="11" s="1"/>
  <c r="U53" i="11"/>
  <c r="U54" i="11" s="1"/>
  <c r="U55" i="11" s="1"/>
  <c r="S53" i="11"/>
  <c r="U88" i="11"/>
  <c r="U89" i="11" s="1"/>
  <c r="U90" i="11" s="1"/>
  <c r="S88" i="11"/>
  <c r="U67" i="11"/>
  <c r="U68" i="11" s="1"/>
  <c r="U69" i="11" s="1"/>
  <c r="S67" i="11"/>
  <c r="U95" i="11"/>
  <c r="U96" i="11" s="1"/>
  <c r="U97" i="11" s="1"/>
  <c r="S95" i="11"/>
  <c r="V11" i="11"/>
  <c r="V12" i="11" s="1"/>
  <c r="V13" i="11" s="1"/>
  <c r="V14" i="11" s="1"/>
  <c r="S11" i="11"/>
  <c r="U109" i="11"/>
  <c r="U110" i="11" s="1"/>
  <c r="U111" i="11" s="1"/>
  <c r="S109" i="11"/>
  <c r="U18" i="11"/>
  <c r="U19" i="11" s="1"/>
  <c r="U20" i="11" s="1"/>
  <c r="S18" i="11"/>
  <c r="U81" i="11"/>
  <c r="U82" i="11" s="1"/>
  <c r="U83" i="11" s="1"/>
  <c r="S81" i="11"/>
  <c r="U39" i="11"/>
  <c r="U40" i="11" s="1"/>
  <c r="U41" i="11" s="1"/>
  <c r="S39" i="11"/>
  <c r="V46" i="11"/>
  <c r="V47" i="11" s="1"/>
  <c r="V48" i="11" s="1"/>
  <c r="V49" i="11" s="1"/>
  <c r="S46" i="11"/>
  <c r="U123" i="11"/>
  <c r="U124" i="11" s="1"/>
  <c r="U125" i="11" s="1"/>
  <c r="S123" i="11"/>
  <c r="U116" i="11"/>
  <c r="U117" i="11" s="1"/>
  <c r="U118" i="11" s="1"/>
  <c r="S116" i="11"/>
  <c r="V67" i="11"/>
  <c r="V68" i="11" s="1"/>
  <c r="V69" i="11" s="1"/>
  <c r="V70" i="11" s="1"/>
  <c r="V88" i="11"/>
  <c r="V89" i="11" s="1"/>
  <c r="V90" i="11" s="1"/>
  <c r="V91" i="11" s="1"/>
  <c r="V95" i="11"/>
  <c r="V96" i="11" s="1"/>
  <c r="V97" i="11" s="1"/>
  <c r="V98" i="11" s="1"/>
  <c r="U4" i="11"/>
  <c r="U5" i="11" s="1"/>
  <c r="U6" i="11" s="1"/>
  <c r="V4" i="11"/>
  <c r="V5" i="11" s="1"/>
  <c r="V6" i="11" s="1"/>
  <c r="V7" i="11" s="1"/>
  <c r="V74" i="11"/>
  <c r="V75" i="11" s="1"/>
  <c r="V76" i="11" s="1"/>
  <c r="V77" i="11" s="1"/>
  <c r="U74" i="11"/>
  <c r="U75" i="11" s="1"/>
  <c r="U76" i="11" s="1"/>
  <c r="T74" i="11"/>
  <c r="T75" i="11" s="1"/>
  <c r="V60" i="11"/>
  <c r="V61" i="11" s="1"/>
  <c r="V62" i="11" s="1"/>
  <c r="V63" i="11" s="1"/>
  <c r="U60" i="11"/>
  <c r="U61" i="11" s="1"/>
  <c r="U62" i="11" s="1"/>
  <c r="T60" i="11"/>
  <c r="T61" i="11" s="1"/>
  <c r="V25" i="11"/>
  <c r="V26" i="11" s="1"/>
  <c r="V27" i="11" s="1"/>
  <c r="V28" i="11" s="1"/>
  <c r="T25" i="11"/>
  <c r="T26" i="11" s="1"/>
  <c r="V32" i="11"/>
  <c r="V33" i="11" s="1"/>
  <c r="V34" i="11" s="1"/>
  <c r="V35" i="11" s="1"/>
  <c r="U32" i="11"/>
  <c r="U33" i="11" s="1"/>
  <c r="U34" i="11" s="1"/>
  <c r="T32" i="11"/>
  <c r="T33" i="11" s="1"/>
  <c r="T11" i="11"/>
  <c r="T12" i="11" s="1"/>
  <c r="T88" i="11"/>
  <c r="T89" i="11" s="1"/>
  <c r="T67" i="11"/>
  <c r="T68" i="11" s="1"/>
  <c r="V39" i="11"/>
  <c r="V40" i="11" s="1"/>
  <c r="V41" i="11" s="1"/>
  <c r="V42" i="11" s="1"/>
  <c r="V81" i="11"/>
  <c r="V82" i="11" s="1"/>
  <c r="V83" i="11" s="1"/>
  <c r="V84" i="11" s="1"/>
  <c r="T46" i="11"/>
  <c r="T47" i="11" s="1"/>
  <c r="V18" i="11"/>
  <c r="V19" i="11" s="1"/>
  <c r="V20" i="11" s="1"/>
  <c r="V21" i="11" s="1"/>
  <c r="V116" i="11"/>
  <c r="V117" i="11" s="1"/>
  <c r="V118" i="11" s="1"/>
  <c r="V119" i="11" s="1"/>
  <c r="V53" i="11"/>
  <c r="V54" i="11" s="1"/>
  <c r="V55" i="11" s="1"/>
  <c r="V56" i="11" s="1"/>
  <c r="V109" i="11"/>
  <c r="V110" i="11" s="1"/>
  <c r="V111" i="11" s="1"/>
  <c r="V112" i="11" s="1"/>
  <c r="T4" i="11"/>
  <c r="T5" i="11" s="1"/>
  <c r="T18" i="11"/>
  <c r="T19" i="11" s="1"/>
  <c r="T39" i="11"/>
  <c r="T40" i="11" s="1"/>
  <c r="T95" i="11"/>
  <c r="T96" i="11" s="1"/>
  <c r="T81" i="11"/>
  <c r="T82" i="11" s="1"/>
  <c r="T53" i="11"/>
  <c r="T54" i="11" s="1"/>
  <c r="V123" i="11"/>
  <c r="V124" i="11" s="1"/>
  <c r="V125" i="11" s="1"/>
  <c r="V126" i="11" s="1"/>
  <c r="T123" i="11"/>
  <c r="T124" i="11" s="1"/>
  <c r="U11" i="11"/>
  <c r="U12" i="11" s="1"/>
  <c r="U13" i="11" s="1"/>
  <c r="U25" i="11"/>
  <c r="U26" i="11" s="1"/>
  <c r="U27" i="11" s="1"/>
  <c r="U46" i="11"/>
  <c r="U47" i="11" s="1"/>
  <c r="U48" i="11" s="1"/>
  <c r="U102" i="11"/>
  <c r="U103" i="11" s="1"/>
  <c r="U104" i="11" s="1"/>
  <c r="T102" i="11"/>
  <c r="T103" i="11" s="1"/>
  <c r="V102" i="11"/>
  <c r="V103" i="11" s="1"/>
  <c r="V104" i="11" s="1"/>
  <c r="V105" i="11" s="1"/>
  <c r="T109" i="11"/>
  <c r="T110" i="11" s="1"/>
  <c r="T116" i="11"/>
  <c r="T117" i="11" s="1"/>
  <c r="I126" i="11" l="1"/>
  <c r="V127" i="11"/>
  <c r="V128" i="11" s="1"/>
  <c r="V129" i="11" s="1"/>
  <c r="I129" i="11" s="1"/>
  <c r="I47" i="11"/>
  <c r="T48" i="11"/>
  <c r="T49" i="11" s="1"/>
  <c r="T50" i="11" s="1"/>
  <c r="I117" i="11"/>
  <c r="T118" i="11"/>
  <c r="T119" i="11" s="1"/>
  <c r="T120" i="11" s="1"/>
  <c r="I40" i="11"/>
  <c r="T41" i="11"/>
  <c r="T42" i="11" s="1"/>
  <c r="T43" i="11" s="1"/>
  <c r="I89" i="11"/>
  <c r="T90" i="11"/>
  <c r="T91" i="11" s="1"/>
  <c r="T92" i="11" s="1"/>
  <c r="I7" i="11"/>
  <c r="V8" i="11"/>
  <c r="V9" i="11" s="1"/>
  <c r="V10" i="11" s="1"/>
  <c r="I10" i="11" s="1"/>
  <c r="I39" i="11"/>
  <c r="S40" i="11"/>
  <c r="S41" i="11" s="1"/>
  <c r="S42" i="11" s="1"/>
  <c r="S43" i="11" s="1"/>
  <c r="S44" i="11" s="1"/>
  <c r="S45" i="11" s="1"/>
  <c r="S82" i="11"/>
  <c r="S83" i="11" s="1"/>
  <c r="S84" i="11" s="1"/>
  <c r="S85" i="11" s="1"/>
  <c r="S86" i="11" s="1"/>
  <c r="S87" i="11" s="1"/>
  <c r="I81" i="11"/>
  <c r="I11" i="11"/>
  <c r="S12" i="11"/>
  <c r="S13" i="11" s="1"/>
  <c r="S14" i="11" s="1"/>
  <c r="S15" i="11" s="1"/>
  <c r="S16" i="11" s="1"/>
  <c r="S17" i="11" s="1"/>
  <c r="K60" i="11"/>
  <c r="J60" i="11"/>
  <c r="M60" i="11" s="1"/>
  <c r="L60" i="11"/>
  <c r="I104" i="11"/>
  <c r="U105" i="11"/>
  <c r="U106" i="11" s="1"/>
  <c r="U107" i="11" s="1"/>
  <c r="I19" i="11"/>
  <c r="T20" i="11"/>
  <c r="T21" i="11" s="1"/>
  <c r="T22" i="11" s="1"/>
  <c r="I33" i="11"/>
  <c r="T34" i="11"/>
  <c r="T35" i="11" s="1"/>
  <c r="T36" i="11" s="1"/>
  <c r="I6" i="11"/>
  <c r="U7" i="11"/>
  <c r="U8" i="11" s="1"/>
  <c r="U9" i="11" s="1"/>
  <c r="I91" i="11"/>
  <c r="V92" i="11"/>
  <c r="V93" i="11" s="1"/>
  <c r="V94" i="11" s="1"/>
  <c r="I94" i="11" s="1"/>
  <c r="I41" i="11"/>
  <c r="U42" i="11"/>
  <c r="U43" i="11" s="1"/>
  <c r="U44" i="11" s="1"/>
  <c r="I83" i="11"/>
  <c r="U84" i="11"/>
  <c r="U85" i="11" s="1"/>
  <c r="U86" i="11" s="1"/>
  <c r="I14" i="11"/>
  <c r="V15" i="11"/>
  <c r="V16" i="11" s="1"/>
  <c r="V17" i="11" s="1"/>
  <c r="I17" i="11" s="1"/>
  <c r="I110" i="11"/>
  <c r="T111" i="11"/>
  <c r="T112" i="11" s="1"/>
  <c r="T113" i="11" s="1"/>
  <c r="I48" i="11"/>
  <c r="U49" i="11"/>
  <c r="U50" i="11" s="1"/>
  <c r="U51" i="11" s="1"/>
  <c r="I5" i="11"/>
  <c r="T6" i="11"/>
  <c r="T7" i="11" s="1"/>
  <c r="T8" i="11" s="1"/>
  <c r="I68" i="11"/>
  <c r="T69" i="11"/>
  <c r="T70" i="11" s="1"/>
  <c r="T71" i="11" s="1"/>
  <c r="I34" i="11"/>
  <c r="U35" i="11"/>
  <c r="U36" i="11" s="1"/>
  <c r="U37" i="11" s="1"/>
  <c r="I61" i="11"/>
  <c r="T62" i="11"/>
  <c r="T63" i="11" s="1"/>
  <c r="T64" i="11" s="1"/>
  <c r="I116" i="11"/>
  <c r="S117" i="11"/>
  <c r="S118" i="11" s="1"/>
  <c r="S119" i="11" s="1"/>
  <c r="S120" i="11" s="1"/>
  <c r="S121" i="11" s="1"/>
  <c r="S122" i="11" s="1"/>
  <c r="K32" i="11"/>
  <c r="J32" i="11"/>
  <c r="M32" i="11" s="1"/>
  <c r="L32" i="11"/>
  <c r="I103" i="11"/>
  <c r="T104" i="11"/>
  <c r="T105" i="11" s="1"/>
  <c r="T106" i="11" s="1"/>
  <c r="I27" i="11"/>
  <c r="U28" i="11"/>
  <c r="U29" i="11" s="1"/>
  <c r="U30" i="11" s="1"/>
  <c r="I84" i="11"/>
  <c r="V85" i="11"/>
  <c r="V86" i="11" s="1"/>
  <c r="V87" i="11" s="1"/>
  <c r="I87" i="11" s="1"/>
  <c r="I12" i="11"/>
  <c r="T13" i="11"/>
  <c r="T14" i="11" s="1"/>
  <c r="T15" i="11" s="1"/>
  <c r="I35" i="11"/>
  <c r="V36" i="11"/>
  <c r="V37" i="11" s="1"/>
  <c r="V38" i="11" s="1"/>
  <c r="I38" i="11" s="1"/>
  <c r="I62" i="11"/>
  <c r="U63" i="11"/>
  <c r="U64" i="11" s="1"/>
  <c r="U65" i="11" s="1"/>
  <c r="I70" i="11"/>
  <c r="V71" i="11"/>
  <c r="V72" i="11" s="1"/>
  <c r="V73" i="11" s="1"/>
  <c r="I73" i="11" s="1"/>
  <c r="I118" i="11"/>
  <c r="U119" i="11"/>
  <c r="U120" i="11" s="1"/>
  <c r="U121" i="11" s="1"/>
  <c r="L74" i="11"/>
  <c r="K74" i="11"/>
  <c r="J74" i="11"/>
  <c r="M74" i="11" s="1"/>
  <c r="I18" i="11"/>
  <c r="S19" i="11"/>
  <c r="S20" i="11" s="1"/>
  <c r="S21" i="11" s="1"/>
  <c r="S22" i="11" s="1"/>
  <c r="S23" i="11" s="1"/>
  <c r="S24" i="11" s="1"/>
  <c r="I105" i="11"/>
  <c r="V106" i="11"/>
  <c r="V107" i="11" s="1"/>
  <c r="V108" i="11" s="1"/>
  <c r="I108" i="11" s="1"/>
  <c r="I119" i="11"/>
  <c r="V120" i="11"/>
  <c r="V121" i="11" s="1"/>
  <c r="V122" i="11" s="1"/>
  <c r="I122" i="11" s="1"/>
  <c r="I63" i="11"/>
  <c r="V64" i="11"/>
  <c r="V65" i="11" s="1"/>
  <c r="V66" i="11" s="1"/>
  <c r="I66" i="11" s="1"/>
  <c r="I123" i="11"/>
  <c r="S124" i="11"/>
  <c r="S125" i="11" s="1"/>
  <c r="S126" i="11" s="1"/>
  <c r="S127" i="11" s="1"/>
  <c r="S128" i="11" s="1"/>
  <c r="S129" i="11" s="1"/>
  <c r="I82" i="11"/>
  <c r="T83" i="11"/>
  <c r="T84" i="11" s="1"/>
  <c r="T85" i="11" s="1"/>
  <c r="I56" i="11"/>
  <c r="V57" i="11"/>
  <c r="V58" i="11" s="1"/>
  <c r="V59" i="11" s="1"/>
  <c r="I59" i="11" s="1"/>
  <c r="I75" i="11"/>
  <c r="T76" i="11"/>
  <c r="T77" i="11" s="1"/>
  <c r="T78" i="11" s="1"/>
  <c r="I125" i="11"/>
  <c r="U126" i="11"/>
  <c r="U127" i="11" s="1"/>
  <c r="U128" i="11" s="1"/>
  <c r="I20" i="11"/>
  <c r="U21" i="11"/>
  <c r="U22" i="11" s="1"/>
  <c r="U23" i="11" s="1"/>
  <c r="I13" i="11"/>
  <c r="U14" i="11"/>
  <c r="U15" i="11" s="1"/>
  <c r="U16" i="11" s="1"/>
  <c r="I112" i="11"/>
  <c r="V113" i="11"/>
  <c r="V114" i="11" s="1"/>
  <c r="V115" i="11" s="1"/>
  <c r="I115" i="11" s="1"/>
  <c r="I98" i="11"/>
  <c r="V99" i="11"/>
  <c r="V100" i="11" s="1"/>
  <c r="V101" i="11" s="1"/>
  <c r="I101" i="11" s="1"/>
  <c r="I96" i="11"/>
  <c r="T97" i="11"/>
  <c r="T98" i="11" s="1"/>
  <c r="T99" i="11" s="1"/>
  <c r="I76" i="11"/>
  <c r="U77" i="11"/>
  <c r="U78" i="11" s="1"/>
  <c r="U79" i="11" s="1"/>
  <c r="S47" i="11"/>
  <c r="S48" i="11" s="1"/>
  <c r="S49" i="11" s="1"/>
  <c r="S50" i="11" s="1"/>
  <c r="S51" i="11" s="1"/>
  <c r="S52" i="11" s="1"/>
  <c r="I46" i="11"/>
  <c r="I95" i="11"/>
  <c r="S96" i="11"/>
  <c r="S97" i="11" s="1"/>
  <c r="S98" i="11" s="1"/>
  <c r="S99" i="11" s="1"/>
  <c r="S100" i="11" s="1"/>
  <c r="S101" i="11" s="1"/>
  <c r="I88" i="11"/>
  <c r="S89" i="11"/>
  <c r="S90" i="11" s="1"/>
  <c r="S91" i="11" s="1"/>
  <c r="S92" i="11" s="1"/>
  <c r="S93" i="11" s="1"/>
  <c r="S94" i="11" s="1"/>
  <c r="S54" i="11"/>
  <c r="S55" i="11" s="1"/>
  <c r="S56" i="11" s="1"/>
  <c r="S57" i="11" s="1"/>
  <c r="S58" i="11" s="1"/>
  <c r="S59" i="11" s="1"/>
  <c r="I53" i="11"/>
  <c r="J102" i="11"/>
  <c r="M102" i="11" s="1"/>
  <c r="K102" i="11"/>
  <c r="L102" i="11"/>
  <c r="I21" i="11"/>
  <c r="V22" i="11"/>
  <c r="V23" i="11" s="1"/>
  <c r="V24" i="11" s="1"/>
  <c r="I24" i="11" s="1"/>
  <c r="I42" i="11"/>
  <c r="V43" i="11"/>
  <c r="V44" i="11" s="1"/>
  <c r="V45" i="11" s="1"/>
  <c r="I45" i="11" s="1"/>
  <c r="I26" i="11"/>
  <c r="T27" i="11"/>
  <c r="T28" i="11" s="1"/>
  <c r="T29" i="11" s="1"/>
  <c r="I77" i="11"/>
  <c r="V78" i="11"/>
  <c r="V79" i="11" s="1"/>
  <c r="V80" i="11" s="1"/>
  <c r="I80" i="11" s="1"/>
  <c r="I49" i="11"/>
  <c r="V50" i="11"/>
  <c r="V51" i="11" s="1"/>
  <c r="V52" i="11" s="1"/>
  <c r="I52" i="11" s="1"/>
  <c r="I97" i="11"/>
  <c r="U98" i="11"/>
  <c r="U99" i="11" s="1"/>
  <c r="U100" i="11" s="1"/>
  <c r="I90" i="11"/>
  <c r="U91" i="11"/>
  <c r="U92" i="11" s="1"/>
  <c r="U93" i="11" s="1"/>
  <c r="I55" i="11"/>
  <c r="U56" i="11"/>
  <c r="U57" i="11" s="1"/>
  <c r="U58" i="11" s="1"/>
  <c r="K25" i="11"/>
  <c r="J25" i="11"/>
  <c r="M25" i="11" s="1"/>
  <c r="L25" i="11"/>
  <c r="I28" i="11"/>
  <c r="V29" i="11"/>
  <c r="V30" i="11" s="1"/>
  <c r="V31" i="11" s="1"/>
  <c r="I31" i="11" s="1"/>
  <c r="I67" i="11"/>
  <c r="S68" i="11"/>
  <c r="S69" i="11" s="1"/>
  <c r="S70" i="11" s="1"/>
  <c r="S71" i="11" s="1"/>
  <c r="S72" i="11" s="1"/>
  <c r="S73" i="11" s="1"/>
  <c r="I69" i="11"/>
  <c r="U70" i="11"/>
  <c r="U71" i="11" s="1"/>
  <c r="U72" i="11" s="1"/>
  <c r="K4" i="11"/>
  <c r="J4" i="11"/>
  <c r="M4" i="11" s="1"/>
  <c r="L4" i="11"/>
  <c r="I109" i="11"/>
  <c r="S110" i="11"/>
  <c r="S111" i="11" s="1"/>
  <c r="S112" i="11" s="1"/>
  <c r="S113" i="11" s="1"/>
  <c r="S114" i="11" s="1"/>
  <c r="S115" i="11" s="1"/>
  <c r="I124" i="11"/>
  <c r="T125" i="11"/>
  <c r="T126" i="11" s="1"/>
  <c r="T127" i="11" s="1"/>
  <c r="I54" i="11"/>
  <c r="T55" i="11"/>
  <c r="T56" i="11" s="1"/>
  <c r="T57" i="11" s="1"/>
  <c r="I111" i="11"/>
  <c r="U112" i="11"/>
  <c r="U113" i="11" s="1"/>
  <c r="U114" i="11" s="1"/>
  <c r="K55" i="11" l="1"/>
  <c r="J55" i="11"/>
  <c r="M55" i="11" s="1"/>
  <c r="L55" i="11"/>
  <c r="L112" i="11"/>
  <c r="K112" i="11"/>
  <c r="J112" i="11"/>
  <c r="M112" i="11" s="1"/>
  <c r="L123" i="11"/>
  <c r="K123" i="11"/>
  <c r="J123" i="11"/>
  <c r="M123" i="11" s="1"/>
  <c r="AB4" i="13"/>
  <c r="N4" i="11"/>
  <c r="I93" i="11"/>
  <c r="U94" i="11"/>
  <c r="I29" i="11"/>
  <c r="T30" i="11"/>
  <c r="T31" i="11" s="1"/>
  <c r="J53" i="11"/>
  <c r="M53" i="11" s="1"/>
  <c r="K53" i="11"/>
  <c r="L53" i="11"/>
  <c r="K66" i="11"/>
  <c r="L66" i="11"/>
  <c r="J66" i="11"/>
  <c r="M66" i="11" s="1"/>
  <c r="I65" i="11"/>
  <c r="U66" i="11"/>
  <c r="I106" i="11"/>
  <c r="T107" i="11"/>
  <c r="T108" i="11" s="1"/>
  <c r="L61" i="11"/>
  <c r="K61" i="11"/>
  <c r="J61" i="11"/>
  <c r="M61" i="11" s="1"/>
  <c r="K33" i="11"/>
  <c r="J33" i="11"/>
  <c r="M33" i="11" s="1"/>
  <c r="L33" i="11"/>
  <c r="I43" i="11"/>
  <c r="T44" i="11"/>
  <c r="T45" i="11" s="1"/>
  <c r="L90" i="11"/>
  <c r="J90" i="11"/>
  <c r="M90" i="11" s="1"/>
  <c r="K90" i="11"/>
  <c r="K63" i="11"/>
  <c r="J63" i="11"/>
  <c r="M63" i="11" s="1"/>
  <c r="L63" i="11"/>
  <c r="L62" i="11"/>
  <c r="K62" i="11"/>
  <c r="J62" i="11"/>
  <c r="M62" i="11" s="1"/>
  <c r="I37" i="11"/>
  <c r="U38" i="11"/>
  <c r="J17" i="11"/>
  <c r="M17" i="11" s="1"/>
  <c r="K17" i="11"/>
  <c r="L17" i="11"/>
  <c r="I22" i="11"/>
  <c r="T23" i="11"/>
  <c r="T24" i="11" s="1"/>
  <c r="K11" i="11"/>
  <c r="L11" i="11"/>
  <c r="J11" i="11"/>
  <c r="M11" i="11" s="1"/>
  <c r="J40" i="11"/>
  <c r="M40" i="11" s="1"/>
  <c r="K40" i="11"/>
  <c r="L40" i="11"/>
  <c r="K109" i="11"/>
  <c r="J109" i="11"/>
  <c r="M109" i="11" s="1"/>
  <c r="L109" i="11"/>
  <c r="K26" i="11"/>
  <c r="J26" i="11"/>
  <c r="M26" i="11" s="1"/>
  <c r="L26" i="11"/>
  <c r="N74" i="11"/>
  <c r="AB74" i="13"/>
  <c r="K103" i="11"/>
  <c r="J103" i="11"/>
  <c r="M103" i="11" s="1"/>
  <c r="L103" i="11"/>
  <c r="K45" i="11"/>
  <c r="J45" i="11"/>
  <c r="M45" i="11" s="1"/>
  <c r="L45" i="11"/>
  <c r="I16" i="11"/>
  <c r="U17" i="11"/>
  <c r="L122" i="11"/>
  <c r="K122" i="11"/>
  <c r="J122" i="11"/>
  <c r="M122" i="11" s="1"/>
  <c r="L38" i="11"/>
  <c r="K38" i="11"/>
  <c r="J38" i="11"/>
  <c r="M38" i="11" s="1"/>
  <c r="L34" i="11"/>
  <c r="K34" i="11"/>
  <c r="J34" i="11"/>
  <c r="M34" i="11" s="1"/>
  <c r="L14" i="11"/>
  <c r="K14" i="11"/>
  <c r="J14" i="11"/>
  <c r="M14" i="11" s="1"/>
  <c r="K19" i="11"/>
  <c r="J19" i="11"/>
  <c r="M19" i="11" s="1"/>
  <c r="L19" i="11"/>
  <c r="K81" i="11"/>
  <c r="J81" i="11"/>
  <c r="M81" i="11" s="1"/>
  <c r="L81" i="11"/>
  <c r="I71" i="11"/>
  <c r="T72" i="11"/>
  <c r="T73" i="11" s="1"/>
  <c r="I86" i="11"/>
  <c r="U87" i="11"/>
  <c r="I72" i="11"/>
  <c r="U73" i="11"/>
  <c r="K31" i="11"/>
  <c r="J31" i="11"/>
  <c r="M31" i="11" s="1"/>
  <c r="L31" i="11"/>
  <c r="J42" i="11"/>
  <c r="M42" i="11" s="1"/>
  <c r="K42" i="11"/>
  <c r="L42" i="11"/>
  <c r="K88" i="11"/>
  <c r="J88" i="11"/>
  <c r="M88" i="11" s="1"/>
  <c r="L88" i="11"/>
  <c r="L13" i="11"/>
  <c r="K13" i="11"/>
  <c r="J13" i="11"/>
  <c r="M13" i="11" s="1"/>
  <c r="K119" i="11"/>
  <c r="J119" i="11"/>
  <c r="M119" i="11" s="1"/>
  <c r="L119" i="11"/>
  <c r="L35" i="11"/>
  <c r="K35" i="11"/>
  <c r="J35" i="11"/>
  <c r="M35" i="11" s="1"/>
  <c r="I57" i="11"/>
  <c r="T58" i="11"/>
  <c r="T59" i="11" s="1"/>
  <c r="K69" i="11"/>
  <c r="J69" i="11"/>
  <c r="M69" i="11" s="1"/>
  <c r="L69" i="11"/>
  <c r="K28" i="11"/>
  <c r="J28" i="11"/>
  <c r="M28" i="11" s="1"/>
  <c r="L28" i="11"/>
  <c r="I100" i="11"/>
  <c r="U101" i="11"/>
  <c r="J24" i="11"/>
  <c r="M24" i="11" s="1"/>
  <c r="K24" i="11"/>
  <c r="L24" i="11"/>
  <c r="I23" i="11"/>
  <c r="U24" i="11"/>
  <c r="L59" i="11"/>
  <c r="K59" i="11"/>
  <c r="J59" i="11"/>
  <c r="M59" i="11" s="1"/>
  <c r="L108" i="11"/>
  <c r="J108" i="11"/>
  <c r="M108" i="11" s="1"/>
  <c r="K108" i="11"/>
  <c r="I15" i="11"/>
  <c r="T16" i="11"/>
  <c r="T17" i="11" s="1"/>
  <c r="N32" i="11"/>
  <c r="AB32" i="13"/>
  <c r="L68" i="11"/>
  <c r="K68" i="11"/>
  <c r="J68" i="11"/>
  <c r="M68" i="11" s="1"/>
  <c r="L83" i="11"/>
  <c r="J83" i="11"/>
  <c r="M83" i="11" s="1"/>
  <c r="K83" i="11"/>
  <c r="I120" i="11"/>
  <c r="T121" i="11"/>
  <c r="T122" i="11" s="1"/>
  <c r="L21" i="11"/>
  <c r="J21" i="11"/>
  <c r="M21" i="11" s="1"/>
  <c r="K21" i="11"/>
  <c r="K56" i="11"/>
  <c r="J56" i="11"/>
  <c r="M56" i="11" s="1"/>
  <c r="L56" i="11"/>
  <c r="L12" i="11"/>
  <c r="J12" i="11"/>
  <c r="M12" i="11" s="1"/>
  <c r="K12" i="11"/>
  <c r="I8" i="11"/>
  <c r="T9" i="11"/>
  <c r="T10" i="11" s="1"/>
  <c r="I44" i="11"/>
  <c r="U45" i="11"/>
  <c r="I107" i="11"/>
  <c r="U108" i="11"/>
  <c r="L39" i="11"/>
  <c r="K39" i="11"/>
  <c r="J39" i="11"/>
  <c r="M39" i="11" s="1"/>
  <c r="L117" i="11"/>
  <c r="K117" i="11"/>
  <c r="J117" i="11"/>
  <c r="M117" i="11" s="1"/>
  <c r="J54" i="11"/>
  <c r="M54" i="11" s="1"/>
  <c r="K54" i="11"/>
  <c r="L54" i="11"/>
  <c r="L97" i="11"/>
  <c r="K97" i="11"/>
  <c r="J97" i="11"/>
  <c r="M97" i="11" s="1"/>
  <c r="K20" i="11"/>
  <c r="J20" i="11"/>
  <c r="M20" i="11" s="1"/>
  <c r="L20" i="11"/>
  <c r="L105" i="11"/>
  <c r="J105" i="11"/>
  <c r="M105" i="11" s="1"/>
  <c r="K105" i="11"/>
  <c r="L52" i="11"/>
  <c r="J52" i="11"/>
  <c r="M52" i="11" s="1"/>
  <c r="K52" i="11"/>
  <c r="I99" i="11"/>
  <c r="T100" i="11"/>
  <c r="T101" i="11" s="1"/>
  <c r="I128" i="11"/>
  <c r="U129" i="11"/>
  <c r="K87" i="11"/>
  <c r="J87" i="11"/>
  <c r="M87" i="11" s="1"/>
  <c r="L87" i="11"/>
  <c r="K5" i="11"/>
  <c r="J5" i="11"/>
  <c r="M5" i="11" s="1"/>
  <c r="L5" i="11"/>
  <c r="L41" i="11"/>
  <c r="J41" i="11"/>
  <c r="M41" i="11" s="1"/>
  <c r="K41" i="11"/>
  <c r="K104" i="11"/>
  <c r="J104" i="11"/>
  <c r="M104" i="11" s="1"/>
  <c r="L104" i="11"/>
  <c r="J10" i="11"/>
  <c r="M10" i="11" s="1"/>
  <c r="L10" i="11"/>
  <c r="K10" i="11"/>
  <c r="I50" i="11"/>
  <c r="T51" i="11"/>
  <c r="T52" i="11" s="1"/>
  <c r="L84" i="11"/>
  <c r="K84" i="11"/>
  <c r="J84" i="11"/>
  <c r="M84" i="11" s="1"/>
  <c r="K94" i="11"/>
  <c r="J94" i="11"/>
  <c r="M94" i="11" s="1"/>
  <c r="L94" i="11"/>
  <c r="L7" i="11"/>
  <c r="K7" i="11"/>
  <c r="J7" i="11"/>
  <c r="M7" i="11" s="1"/>
  <c r="K47" i="11"/>
  <c r="J47" i="11"/>
  <c r="M47" i="11" s="1"/>
  <c r="L47" i="11"/>
  <c r="K67" i="11"/>
  <c r="J67" i="11"/>
  <c r="M67" i="11" s="1"/>
  <c r="L67" i="11"/>
  <c r="L49" i="11"/>
  <c r="K49" i="11"/>
  <c r="J49" i="11"/>
  <c r="M49" i="11" s="1"/>
  <c r="L95" i="11"/>
  <c r="K95" i="11"/>
  <c r="J95" i="11"/>
  <c r="M95" i="11" s="1"/>
  <c r="J96" i="11"/>
  <c r="M96" i="11" s="1"/>
  <c r="K96" i="11"/>
  <c r="L96" i="11"/>
  <c r="K125" i="11"/>
  <c r="J125" i="11"/>
  <c r="M125" i="11" s="1"/>
  <c r="L125" i="11"/>
  <c r="I51" i="11"/>
  <c r="U52" i="11"/>
  <c r="I114" i="11"/>
  <c r="U115" i="11"/>
  <c r="L46" i="11"/>
  <c r="K46" i="11"/>
  <c r="J46" i="11"/>
  <c r="M46" i="11" s="1"/>
  <c r="L101" i="11"/>
  <c r="J101" i="11"/>
  <c r="M101" i="11" s="1"/>
  <c r="K101" i="11"/>
  <c r="I85" i="11"/>
  <c r="T86" i="11"/>
  <c r="T87" i="11" s="1"/>
  <c r="I121" i="11"/>
  <c r="U122" i="11"/>
  <c r="K116" i="11"/>
  <c r="J116" i="11"/>
  <c r="M116" i="11" s="1"/>
  <c r="L116" i="11"/>
  <c r="L48" i="11"/>
  <c r="K48" i="11"/>
  <c r="J48" i="11"/>
  <c r="M48" i="11" s="1"/>
  <c r="L91" i="11"/>
  <c r="K91" i="11"/>
  <c r="J91" i="11"/>
  <c r="M91" i="11" s="1"/>
  <c r="L129" i="11"/>
  <c r="K129" i="11"/>
  <c r="J129" i="11"/>
  <c r="M129" i="11" s="1"/>
  <c r="L82" i="11"/>
  <c r="K82" i="11"/>
  <c r="J82" i="11"/>
  <c r="M82" i="11" s="1"/>
  <c r="J118" i="11"/>
  <c r="M118" i="11" s="1"/>
  <c r="L118" i="11"/>
  <c r="K118" i="11"/>
  <c r="I113" i="11"/>
  <c r="T114" i="11"/>
  <c r="T115" i="11" s="1"/>
  <c r="I9" i="11"/>
  <c r="U10" i="11"/>
  <c r="AB60" i="13"/>
  <c r="N60" i="11"/>
  <c r="L126" i="11"/>
  <c r="J126" i="11"/>
  <c r="M126" i="11" s="1"/>
  <c r="K126" i="11"/>
  <c r="K111" i="11"/>
  <c r="J111" i="11"/>
  <c r="M111" i="11" s="1"/>
  <c r="L111" i="11"/>
  <c r="AB25" i="13"/>
  <c r="N25" i="11"/>
  <c r="L98" i="11"/>
  <c r="K98" i="11"/>
  <c r="J98" i="11"/>
  <c r="M98" i="11" s="1"/>
  <c r="K18" i="11"/>
  <c r="J18" i="11"/>
  <c r="M18" i="11" s="1"/>
  <c r="L18" i="11"/>
  <c r="I127" i="11"/>
  <c r="T128" i="11"/>
  <c r="T129" i="11" s="1"/>
  <c r="I58" i="11"/>
  <c r="U59" i="11"/>
  <c r="K80" i="11"/>
  <c r="J80" i="11"/>
  <c r="M80" i="11" s="1"/>
  <c r="L80" i="11"/>
  <c r="N102" i="11"/>
  <c r="AB102" i="13"/>
  <c r="I79" i="11"/>
  <c r="U80" i="11"/>
  <c r="L115" i="11"/>
  <c r="K115" i="11"/>
  <c r="J115" i="11"/>
  <c r="M115" i="11" s="1"/>
  <c r="I78" i="11"/>
  <c r="T79" i="11"/>
  <c r="T80" i="11" s="1"/>
  <c r="K73" i="11"/>
  <c r="J73" i="11"/>
  <c r="M73" i="11" s="1"/>
  <c r="L73" i="11"/>
  <c r="I30" i="11"/>
  <c r="U31" i="11"/>
  <c r="L110" i="11"/>
  <c r="K110" i="11"/>
  <c r="J110" i="11"/>
  <c r="M110" i="11" s="1"/>
  <c r="L6" i="11"/>
  <c r="K6" i="11"/>
  <c r="J6" i="11"/>
  <c r="M6" i="11" s="1"/>
  <c r="I92" i="11"/>
  <c r="T93" i="11"/>
  <c r="T94" i="11" s="1"/>
  <c r="K124" i="11"/>
  <c r="J124" i="11"/>
  <c r="M124" i="11" s="1"/>
  <c r="L124" i="11"/>
  <c r="K77" i="11"/>
  <c r="J77" i="11"/>
  <c r="M77" i="11" s="1"/>
  <c r="L77" i="11"/>
  <c r="L76" i="11"/>
  <c r="K76" i="11"/>
  <c r="J76" i="11"/>
  <c r="M76" i="11" s="1"/>
  <c r="J75" i="11"/>
  <c r="M75" i="11" s="1"/>
  <c r="L75" i="11"/>
  <c r="K75" i="11"/>
  <c r="L70" i="11"/>
  <c r="K70" i="11"/>
  <c r="J70" i="11"/>
  <c r="M70" i="11" s="1"/>
  <c r="L27" i="11"/>
  <c r="J27" i="11"/>
  <c r="M27" i="11" s="1"/>
  <c r="K27" i="11"/>
  <c r="I64" i="11"/>
  <c r="T65" i="11"/>
  <c r="T66" i="11" s="1"/>
  <c r="I36" i="11"/>
  <c r="T37" i="11"/>
  <c r="T38" i="11" s="1"/>
  <c r="J89" i="11"/>
  <c r="M89" i="11" s="1"/>
  <c r="K89" i="11"/>
  <c r="L89" i="11"/>
  <c r="N6" i="11" l="1"/>
  <c r="AB6" i="13"/>
  <c r="AB73" i="13"/>
  <c r="N73" i="11"/>
  <c r="N84" i="11"/>
  <c r="AB84" i="13"/>
  <c r="N105" i="11"/>
  <c r="AB105" i="13"/>
  <c r="AB54" i="13"/>
  <c r="N54" i="11"/>
  <c r="N83" i="11"/>
  <c r="AB83" i="13"/>
  <c r="AB24" i="13"/>
  <c r="N24" i="11"/>
  <c r="AB69" i="13"/>
  <c r="N69" i="11"/>
  <c r="AB103" i="13"/>
  <c r="N103" i="11"/>
  <c r="AB11" i="13"/>
  <c r="N11" i="11"/>
  <c r="N75" i="11"/>
  <c r="AB75" i="13"/>
  <c r="AB18" i="13"/>
  <c r="N18" i="11"/>
  <c r="N46" i="11"/>
  <c r="AB46" i="13"/>
  <c r="N49" i="11"/>
  <c r="AB49" i="13"/>
  <c r="AB104" i="13"/>
  <c r="N104" i="11"/>
  <c r="AB87" i="13"/>
  <c r="N87" i="11"/>
  <c r="L8" i="11"/>
  <c r="K8" i="11"/>
  <c r="J8" i="11"/>
  <c r="M8" i="11" s="1"/>
  <c r="N21" i="11"/>
  <c r="AB21" i="13"/>
  <c r="N26" i="11"/>
  <c r="AB26" i="13"/>
  <c r="AB63" i="13"/>
  <c r="N63" i="11"/>
  <c r="AB61" i="13"/>
  <c r="N61" i="11"/>
  <c r="AB80" i="13"/>
  <c r="N80" i="11"/>
  <c r="N41" i="11"/>
  <c r="AB41" i="13"/>
  <c r="N12" i="11"/>
  <c r="AB12" i="13"/>
  <c r="N59" i="11"/>
  <c r="AB59" i="13"/>
  <c r="N34" i="11"/>
  <c r="AB34" i="13"/>
  <c r="K16" i="11"/>
  <c r="J16" i="11"/>
  <c r="M16" i="11" s="1"/>
  <c r="L16" i="11"/>
  <c r="L22" i="11"/>
  <c r="J22" i="11"/>
  <c r="M22" i="11" s="1"/>
  <c r="K22" i="11"/>
  <c r="N90" i="11"/>
  <c r="AB90" i="13"/>
  <c r="N112" i="11"/>
  <c r="AB112" i="13"/>
  <c r="AB124" i="13"/>
  <c r="N124" i="11"/>
  <c r="AB110" i="13"/>
  <c r="N110" i="11"/>
  <c r="K121" i="11"/>
  <c r="J121" i="11"/>
  <c r="M121" i="11" s="1"/>
  <c r="L121" i="11"/>
  <c r="AB125" i="13"/>
  <c r="N125" i="11"/>
  <c r="N117" i="11"/>
  <c r="AB117" i="13"/>
  <c r="L100" i="11"/>
  <c r="J100" i="11"/>
  <c r="M100" i="11" s="1"/>
  <c r="K100" i="11"/>
  <c r="AB13" i="13"/>
  <c r="N13" i="11"/>
  <c r="N31" i="11"/>
  <c r="AB31" i="13"/>
  <c r="K64" i="11"/>
  <c r="L64" i="11"/>
  <c r="J64" i="11"/>
  <c r="M64" i="11" s="1"/>
  <c r="L78" i="11"/>
  <c r="J78" i="11"/>
  <c r="M78" i="11" s="1"/>
  <c r="K78" i="11"/>
  <c r="K58" i="11"/>
  <c r="J58" i="11"/>
  <c r="M58" i="11" s="1"/>
  <c r="L58" i="11"/>
  <c r="AB118" i="13"/>
  <c r="N118" i="11"/>
  <c r="AB91" i="13"/>
  <c r="N91" i="11"/>
  <c r="J114" i="11"/>
  <c r="M114" i="11" s="1"/>
  <c r="K114" i="11"/>
  <c r="L114" i="11"/>
  <c r="AB47" i="13"/>
  <c r="N47" i="11"/>
  <c r="AB68" i="13"/>
  <c r="N68" i="11"/>
  <c r="K57" i="11"/>
  <c r="J57" i="11"/>
  <c r="M57" i="11" s="1"/>
  <c r="L57" i="11"/>
  <c r="N109" i="11"/>
  <c r="AB109" i="13"/>
  <c r="N17" i="11"/>
  <c r="AB17" i="13"/>
  <c r="K106" i="11"/>
  <c r="L106" i="11"/>
  <c r="J106" i="11"/>
  <c r="M106" i="11" s="1"/>
  <c r="N27" i="11"/>
  <c r="AB27" i="13"/>
  <c r="AB76" i="13"/>
  <c r="N76" i="11"/>
  <c r="L9" i="11"/>
  <c r="K9" i="11"/>
  <c r="J9" i="11"/>
  <c r="M9" i="11" s="1"/>
  <c r="K85" i="11"/>
  <c r="L85" i="11"/>
  <c r="J85" i="11"/>
  <c r="M85" i="11" s="1"/>
  <c r="AB96" i="13"/>
  <c r="N96" i="11"/>
  <c r="AB67" i="13"/>
  <c r="N67" i="11"/>
  <c r="N20" i="11"/>
  <c r="AB20" i="13"/>
  <c r="J23" i="11"/>
  <c r="M23" i="11" s="1"/>
  <c r="K23" i="11"/>
  <c r="L23" i="11"/>
  <c r="N38" i="11"/>
  <c r="AB38" i="13"/>
  <c r="AB115" i="13"/>
  <c r="N115" i="11"/>
  <c r="N98" i="11"/>
  <c r="AB98" i="13"/>
  <c r="L51" i="11"/>
  <c r="K51" i="11"/>
  <c r="J51" i="11"/>
  <c r="M51" i="11" s="1"/>
  <c r="N7" i="11"/>
  <c r="AB7" i="13"/>
  <c r="N39" i="11"/>
  <c r="AB39" i="13"/>
  <c r="AB28" i="13"/>
  <c r="N28" i="11"/>
  <c r="AB35" i="13"/>
  <c r="N35" i="11"/>
  <c r="AB81" i="13"/>
  <c r="N81" i="11"/>
  <c r="L43" i="11"/>
  <c r="K43" i="11"/>
  <c r="J43" i="11"/>
  <c r="M43" i="11" s="1"/>
  <c r="K65" i="11"/>
  <c r="L65" i="11"/>
  <c r="J65" i="11"/>
  <c r="M65" i="11" s="1"/>
  <c r="AB53" i="13"/>
  <c r="N53" i="11"/>
  <c r="AB55" i="13"/>
  <c r="N55" i="11"/>
  <c r="K92" i="11"/>
  <c r="J92" i="11"/>
  <c r="M92" i="11" s="1"/>
  <c r="L92" i="11"/>
  <c r="L113" i="11"/>
  <c r="K113" i="11"/>
  <c r="J113" i="11"/>
  <c r="M113" i="11" s="1"/>
  <c r="AB48" i="13"/>
  <c r="N48" i="11"/>
  <c r="L50" i="11"/>
  <c r="K50" i="11"/>
  <c r="J50" i="11"/>
  <c r="M50" i="11" s="1"/>
  <c r="N5" i="11"/>
  <c r="AB5" i="13"/>
  <c r="N97" i="11"/>
  <c r="AB97" i="13"/>
  <c r="L72" i="11"/>
  <c r="K72" i="11"/>
  <c r="J72" i="11"/>
  <c r="M72" i="11" s="1"/>
  <c r="L37" i="11"/>
  <c r="K37" i="11"/>
  <c r="J37" i="11"/>
  <c r="M37" i="11" s="1"/>
  <c r="AB89" i="13"/>
  <c r="N89" i="11"/>
  <c r="L127" i="11"/>
  <c r="K127" i="11"/>
  <c r="J127" i="11"/>
  <c r="M127" i="11" s="1"/>
  <c r="AB111" i="13"/>
  <c r="N111" i="11"/>
  <c r="N82" i="11"/>
  <c r="AB82" i="13"/>
  <c r="N95" i="11"/>
  <c r="AB95" i="13"/>
  <c r="N10" i="11"/>
  <c r="AB10" i="13"/>
  <c r="K128" i="11"/>
  <c r="J128" i="11"/>
  <c r="M128" i="11" s="1"/>
  <c r="L128" i="11"/>
  <c r="K120" i="11"/>
  <c r="J120" i="11"/>
  <c r="M120" i="11" s="1"/>
  <c r="L120" i="11"/>
  <c r="K86" i="11"/>
  <c r="J86" i="11"/>
  <c r="M86" i="11" s="1"/>
  <c r="L86" i="11"/>
  <c r="N122" i="11"/>
  <c r="AB122" i="13"/>
  <c r="AB45" i="13"/>
  <c r="N45" i="11"/>
  <c r="AB40" i="13"/>
  <c r="N40" i="11"/>
  <c r="AB70" i="13"/>
  <c r="N70" i="11"/>
  <c r="AB77" i="13"/>
  <c r="N77" i="11"/>
  <c r="K30" i="11"/>
  <c r="L30" i="11"/>
  <c r="J30" i="11"/>
  <c r="M30" i="11" s="1"/>
  <c r="L79" i="11"/>
  <c r="K79" i="11"/>
  <c r="J79" i="11"/>
  <c r="M79" i="11" s="1"/>
  <c r="N126" i="11"/>
  <c r="AB126" i="13"/>
  <c r="N101" i="11"/>
  <c r="AB101" i="13"/>
  <c r="L107" i="11"/>
  <c r="K107" i="11"/>
  <c r="J107" i="11"/>
  <c r="M107" i="11" s="1"/>
  <c r="AB56" i="13"/>
  <c r="N56" i="11"/>
  <c r="K15" i="11"/>
  <c r="J15" i="11"/>
  <c r="M15" i="11" s="1"/>
  <c r="L15" i="11"/>
  <c r="N88" i="11"/>
  <c r="AB88" i="13"/>
  <c r="AB19" i="13"/>
  <c r="N19" i="11"/>
  <c r="AB62" i="13"/>
  <c r="N62" i="11"/>
  <c r="AB33" i="13"/>
  <c r="N33" i="11"/>
  <c r="N66" i="11"/>
  <c r="AB66" i="13"/>
  <c r="K29" i="11"/>
  <c r="J29" i="11"/>
  <c r="M29" i="11" s="1"/>
  <c r="L29" i="11"/>
  <c r="AB94" i="13"/>
  <c r="N94" i="11"/>
  <c r="L99" i="11"/>
  <c r="K99" i="11"/>
  <c r="J99" i="11"/>
  <c r="M99" i="11" s="1"/>
  <c r="N108" i="11"/>
  <c r="AB108" i="13"/>
  <c r="AB119" i="13"/>
  <c r="N119" i="11"/>
  <c r="L71" i="11"/>
  <c r="J71" i="11"/>
  <c r="M71" i="11" s="1"/>
  <c r="K71" i="11"/>
  <c r="L36" i="11"/>
  <c r="K36" i="11"/>
  <c r="J36" i="11"/>
  <c r="M36" i="11" s="1"/>
  <c r="AB129" i="13"/>
  <c r="N129" i="11"/>
  <c r="N116" i="11"/>
  <c r="AB116" i="13"/>
  <c r="N52" i="11"/>
  <c r="AB52" i="13"/>
  <c r="K44" i="11"/>
  <c r="J44" i="11"/>
  <c r="M44" i="11" s="1"/>
  <c r="L44" i="11"/>
  <c r="AB42" i="13"/>
  <c r="N42" i="11"/>
  <c r="N14" i="11"/>
  <c r="AB14" i="13"/>
  <c r="K93" i="11"/>
  <c r="J93" i="11"/>
  <c r="M93" i="11" s="1"/>
  <c r="L93" i="11"/>
  <c r="AB123" i="13"/>
  <c r="N123" i="11"/>
  <c r="N93" i="11" l="1"/>
  <c r="AB93" i="13"/>
  <c r="N30" i="11"/>
  <c r="AB30" i="13"/>
  <c r="N50" i="11"/>
  <c r="AB50" i="13"/>
  <c r="AB114" i="13"/>
  <c r="N114" i="11"/>
  <c r="N43" i="11"/>
  <c r="AB43" i="13"/>
  <c r="N22" i="11"/>
  <c r="AB22" i="13"/>
  <c r="AB72" i="13"/>
  <c r="N72" i="11"/>
  <c r="N51" i="11"/>
  <c r="AB51" i="13"/>
  <c r="AB57" i="13"/>
  <c r="N57" i="11"/>
  <c r="AB120" i="13"/>
  <c r="N120" i="11"/>
  <c r="N106" i="11"/>
  <c r="AB106" i="13"/>
  <c r="AB58" i="13"/>
  <c r="N58" i="11"/>
  <c r="N44" i="11"/>
  <c r="AB44" i="13"/>
  <c r="N127" i="11"/>
  <c r="AB127" i="13"/>
  <c r="AB92" i="13"/>
  <c r="N92" i="11"/>
  <c r="N78" i="11"/>
  <c r="AB78" i="13"/>
  <c r="N107" i="11"/>
  <c r="AB107" i="13"/>
  <c r="N71" i="11"/>
  <c r="AB71" i="13"/>
  <c r="AB29" i="13"/>
  <c r="N29" i="11"/>
  <c r="AB16" i="13"/>
  <c r="N16" i="11"/>
  <c r="AB99" i="13"/>
  <c r="N99" i="11"/>
  <c r="AB100" i="13"/>
  <c r="N100" i="11"/>
  <c r="N8" i="11"/>
  <c r="AB8" i="13"/>
  <c r="N79" i="11"/>
  <c r="AB79" i="13"/>
  <c r="N128" i="11"/>
  <c r="AB128" i="13"/>
  <c r="AB23" i="13"/>
  <c r="N23" i="11"/>
  <c r="AB85" i="13"/>
  <c r="N85" i="11"/>
  <c r="AB121" i="13"/>
  <c r="N121" i="11"/>
  <c r="AB37" i="13"/>
  <c r="N37" i="11"/>
  <c r="N64" i="11"/>
  <c r="AB64" i="13"/>
  <c r="AB36" i="13"/>
  <c r="N36" i="11"/>
  <c r="AB86" i="13"/>
  <c r="N86" i="11"/>
  <c r="N113" i="11"/>
  <c r="AB113" i="13"/>
  <c r="AB9" i="13"/>
  <c r="N9" i="11"/>
  <c r="AB15" i="13"/>
  <c r="N15" i="11"/>
  <c r="AB65" i="13"/>
  <c r="N6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<sst xmlns="http://schemas.openxmlformats.org/spreadsheetml/2006/main" count="14016" uniqueCount="6517">
  <si>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</si>
  <si>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</si>
  <si>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</si>
  <si>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</si>
  <si>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</si>
  <si>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</si>
  <si>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</si>
  <si>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</si>
  <si>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</si>
  <si>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</si>
  <si>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</si>
  <si>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</si>
  <si>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</si>
  <si>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</si>
  <si>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</si>
  <si>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</si>
  <si>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</si>
  <si>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</si>
  <si>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</si>
  <si>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</si>
  <si>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</si>
  <si>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</si>
  <si>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</si>
  <si>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</si>
  <si>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</si>
  <si>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</si>
  <si>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</si>
  <si>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</si>
  <si>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</si>
  <si>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</si>
  <si>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</si>
  <si>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</si>
  <si>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</si>
  <si>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</si>
  <si>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</si>
  <si>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</si>
  <si>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</si>
  <si>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</si>
  <si>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</si>
  <si>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</si>
  <si>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</si>
  <si>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</si>
  <si>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</si>
  <si>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</si>
  <si>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</si>
  <si>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</si>
  <si>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</si>
  <si>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</si>
  <si>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</si>
  <si>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</si>
  <si>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</si>
  <si>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</si>
  <si>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</si>
  <si>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</si>
  <si>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</si>
  <si>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</si>
  <si>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</si>
  <si>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</si>
  <si>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</si>
  <si>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</si>
  <si>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</si>
  <si>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</si>
  <si>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</si>
  <si>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</si>
  <si>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</si>
  <si>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</si>
  <si>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</si>
  <si>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</si>
  <si>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</si>
  <si>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</si>
  <si>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</si>
  <si>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</si>
  <si>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</si>
  <si>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</si>
  <si>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</si>
  <si>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</si>
  <si>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</si>
  <si>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</si>
  <si>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</si>
  <si>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</si>
  <si>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</si>
  <si>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</si>
  <si>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</si>
  <si>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</si>
  <si>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</si>
  <si>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</si>
  <si>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</si>
  <si>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</si>
  <si>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</si>
  <si>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</si>
  <si>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</si>
  <si>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</si>
  <si>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</si>
  <si>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</si>
  <si>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</si>
  <si>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</si>
  <si>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</si>
  <si>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</si>
  <si>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</si>
  <si>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</si>
  <si>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</si>
  <si>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</si>
  <si>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</si>
  <si>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</si>
  <si>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</si>
  <si>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</si>
  <si>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</si>
  <si>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</si>
  <si>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</si>
  <si>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</si>
  <si>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</si>
  <si>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</si>
  <si>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</si>
  <si>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</si>
  <si>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</si>
  <si>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</si>
  <si>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</si>
  <si>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</si>
  <si>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</si>
  <si>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</si>
  <si>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</si>
  <si>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</si>
  <si>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</si>
  <si>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</si>
  <si>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</si>
  <si>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</si>
  <si>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</si>
  <si>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</si>
  <si>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</si>
  <si>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</si>
  <si>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</si>
  <si>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</si>
  <si>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</si>
  <si>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</si>
  <si>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</si>
  <si>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</si>
  <si>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</si>
  <si>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</si>
  <si>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</si>
  <si>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</si>
  <si>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</si>
  <si>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</si>
  <si>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</si>
  <si>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</si>
  <si>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</si>
  <si>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</si>
  <si>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</si>
  <si>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</si>
  <si>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</si>
  <si>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</si>
  <si>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</si>
  <si>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</si>
  <si>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</si>
  <si>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</si>
  <si>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</si>
  <si>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</si>
  <si>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</si>
  <si>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</si>
  <si>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</si>
  <si>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</si>
  <si>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</si>
  <si>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</si>
  <si>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</si>
  <si>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</si>
  <si>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</si>
  <si>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</si>
  <si>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</si>
  <si>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</si>
  <si>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</si>
  <si>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</si>
  <si>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</si>
  <si>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</si>
  <si>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</si>
  <si>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</si>
  <si>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</si>
  <si>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</si>
  <si>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</si>
  <si>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</si>
  <si>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</si>
  <si>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</si>
  <si>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</si>
  <si>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</si>
  <si>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</si>
  <si>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</si>
  <si>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</si>
  <si>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</si>
  <si>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</si>
  <si>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</si>
  <si>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</si>
  <si>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</si>
  <si>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</si>
  <si>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</si>
  <si>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</si>
  <si>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</si>
  <si>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</si>
  <si>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</si>
  <si>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</si>
  <si>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</si>
  <si>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</si>
  <si>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</si>
  <si>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</si>
  <si>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</si>
  <si>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</si>
  <si>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</si>
  <si>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</si>
  <si>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</si>
  <si>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</si>
  <si>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</si>
  <si>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</si>
  <si>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</si>
  <si>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</si>
  <si>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</si>
  <si>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</si>
  <si>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</si>
  <si>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</si>
  <si>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</si>
  <si>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</si>
  <si>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</si>
  <si>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</si>
  <si>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</si>
  <si>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</si>
  <si>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</si>
  <si>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</si>
  <si>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</si>
  <si>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</si>
  <si>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</si>
  <si>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</si>
  <si>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</si>
  <si>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</si>
  <si>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</si>
  <si>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</si>
  <si>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</si>
  <si>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</si>
  <si>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</si>
  <si>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</si>
  <si>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</si>
  <si>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</si>
  <si>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</si>
  <si>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</si>
  <si>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</si>
  <si>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</si>
  <si>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</si>
  <si>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</si>
  <si>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</si>
  <si>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</si>
  <si>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</si>
  <si>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</si>
  <si>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</si>
  <si>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</si>
  <si>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</si>
  <si>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</si>
  <si>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</si>
  <si>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</si>
  <si>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</si>
  <si>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</si>
  <si>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</si>
  <si>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</si>
  <si>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</si>
  <si>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</si>
  <si>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</si>
  <si>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</si>
  <si>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</si>
  <si>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</si>
  <si>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</si>
  <si>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</si>
  <si>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</si>
  <si>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</si>
  <si>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</si>
  <si>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</si>
  <si>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</si>
  <si>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</si>
  <si>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</si>
  <si>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</si>
  <si>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</si>
  <si>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</si>
  <si>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</si>
  <si>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</si>
  <si>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</si>
  <si>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</si>
  <si>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</si>
  <si>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</si>
  <si>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</si>
  <si>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</si>
  <si>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</si>
  <si>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</si>
  <si>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</si>
  <si>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</si>
  <si>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</si>
  <si>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</si>
  <si>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</si>
  <si>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</si>
  <si>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</si>
  <si>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</si>
  <si>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</si>
  <si>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</si>
  <si>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</si>
  <si>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</si>
  <si>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</si>
  <si>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</si>
  <si>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</si>
  <si>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</si>
  <si>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</si>
  <si>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</si>
  <si>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</si>
  <si>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</si>
  <si>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</si>
  <si>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</si>
  <si>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</si>
  <si>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</si>
  <si>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</si>
  <si>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</si>
  <si>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</si>
  <si>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</si>
  <si>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</si>
  <si>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</si>
  <si>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</si>
  <si>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</si>
  <si>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</si>
  <si>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</si>
  <si>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</si>
  <si>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</si>
  <si>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</si>
  <si>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</si>
  <si>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</si>
  <si>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</si>
  <si>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</si>
  <si>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</si>
  <si>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</si>
  <si>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</si>
  <si>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</si>
  <si>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</si>
  <si>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</si>
  <si>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</si>
  <si>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</si>
  <si>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</si>
  <si>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</si>
  <si>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</si>
  <si>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</si>
  <si>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</si>
  <si>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</si>
  <si>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</si>
  <si>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</si>
  <si>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</si>
  <si>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</si>
  <si>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</si>
  <si>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</si>
  <si>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</si>
  <si>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</si>
  <si>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</si>
  <si>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</si>
  <si>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</si>
  <si>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</si>
  <si>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</si>
  <si>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</si>
  <si>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</si>
  <si>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</si>
  <si>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</si>
  <si>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</si>
  <si>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</si>
  <si>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</si>
  <si>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</si>
  <si>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</si>
  <si>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</si>
  <si>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</si>
  <si>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</si>
  <si>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</si>
  <si>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</si>
  <si>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</si>
  <si>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</si>
  <si>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</si>
  <si>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</si>
  <si>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</si>
  <si>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</si>
  <si>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</si>
  <si>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</si>
  <si>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</si>
  <si>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</si>
  <si>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</si>
  <si>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</si>
  <si>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</si>
  <si>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</si>
  <si>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</si>
  <si>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</si>
  <si>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</si>
  <si>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</si>
  <si>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</si>
  <si>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</si>
  <si>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</si>
  <si>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</si>
  <si>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</si>
  <si>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</si>
  <si>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</si>
  <si>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</si>
  <si>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</si>
  <si>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</si>
  <si>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</si>
  <si>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</si>
  <si>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</si>
  <si>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</si>
  <si>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</si>
  <si>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</si>
  <si>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</si>
  <si>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</si>
  <si>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</si>
  <si>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</si>
  <si>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</si>
  <si>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</si>
  <si>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</si>
  <si>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</si>
  <si>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</si>
  <si>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</si>
  <si>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</si>
  <si>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</si>
  <si>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</si>
  <si>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</si>
  <si>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</si>
  <si>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</si>
  <si>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</si>
  <si>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</si>
  <si>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</si>
  <si>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</si>
  <si>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</si>
  <si>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</si>
  <si>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</si>
  <si>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</si>
  <si>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</si>
  <si>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</si>
  <si>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</si>
  <si>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</si>
  <si>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</si>
  <si>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</si>
  <si>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</si>
  <si>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</si>
  <si>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</si>
  <si>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</si>
  <si>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</si>
  <si>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</si>
  <si>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</si>
  <si>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</si>
  <si>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</si>
  <si>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</si>
  <si>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</si>
  <si>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</si>
  <si>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</si>
  <si>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</si>
  <si>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</si>
  <si>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</si>
  <si>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</si>
  <si>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</si>
  <si>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</si>
  <si>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</si>
  <si>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</si>
  <si>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</si>
  <si>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</si>
  <si>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</si>
  <si>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</si>
  <si>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</si>
  <si>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</si>
  <si>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</si>
  <si>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</si>
  <si>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</si>
  <si>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</si>
  <si>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</si>
  <si>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</si>
  <si>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</si>
  <si>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</si>
  <si>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</si>
  <si>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</si>
  <si>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</si>
  <si>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</si>
  <si>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</si>
  <si>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</si>
  <si>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</si>
  <si>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</si>
  <si>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</si>
  <si>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</si>
  <si>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</si>
  <si>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</si>
  <si>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</si>
  <si>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</si>
  <si>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</si>
  <si>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</si>
  <si>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</si>
  <si>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</si>
  <si>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</si>
  <si>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</si>
  <si>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</si>
  <si>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</si>
  <si>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</si>
  <si>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</si>
  <si>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</si>
  <si>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</si>
  <si>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</si>
  <si>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</si>
  <si>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</si>
  <si>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</si>
  <si>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</si>
  <si>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</si>
  <si>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</si>
  <si>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</si>
  <si>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</si>
  <si>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</si>
  <si>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</si>
  <si>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</si>
  <si>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</si>
  <si>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</si>
  <si>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</si>
  <si>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</si>
  <si>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</si>
  <si>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</si>
  <si>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</si>
  <si>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</si>
  <si>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</si>
  <si>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</si>
  <si>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</si>
  <si>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</si>
  <si>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</si>
  <si>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</si>
  <si>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</si>
  <si>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</si>
  <si>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</si>
  <si>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</si>
  <si>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</si>
  <si>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</si>
  <si>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</si>
  <si>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</si>
  <si>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</si>
  <si>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</si>
  <si>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</si>
  <si>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</si>
  <si>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</si>
  <si>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</si>
  <si>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</si>
  <si>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</si>
  <si>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</si>
  <si>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</si>
  <si>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</si>
  <si>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</si>
  <si>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</si>
  <si>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</si>
  <si>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</si>
  <si>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</si>
  <si>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</si>
  <si>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</si>
  <si>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</si>
  <si>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</si>
  <si>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</si>
  <si>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</si>
  <si>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</si>
  <si>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</si>
  <si>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</si>
  <si>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</si>
  <si>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</si>
  <si>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</si>
  <si>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</si>
  <si>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</si>
  <si>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</si>
  <si>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</si>
  <si>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</si>
  <si>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</si>
  <si>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</si>
  <si>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</si>
  <si>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</si>
  <si>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</si>
  <si>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</si>
  <si>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</si>
  <si>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</si>
  <si>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</si>
  <si>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</si>
  <si>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</si>
  <si>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</si>
  <si>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</si>
  <si>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</si>
  <si>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</si>
  <si>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</si>
  <si>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</si>
  <si>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</si>
  <si>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</si>
  <si>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</si>
  <si>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</si>
  <si>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</si>
  <si>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</si>
  <si>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</si>
  <si>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</si>
  <si>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</si>
  <si>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</si>
  <si>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</si>
  <si>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</si>
  <si>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</si>
  <si>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</si>
  <si>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</si>
  <si>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</si>
  <si>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</si>
  <si>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</si>
  <si>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</si>
  <si>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</si>
  <si>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</si>
  <si>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</si>
  <si>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</si>
  <si>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</si>
  <si>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</si>
  <si>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</si>
  <si>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</si>
  <si>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</si>
  <si>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</si>
  <si>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</si>
  <si>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</si>
  <si>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</si>
  <si>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</si>
  <si>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</si>
  <si>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</si>
  <si>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</si>
  <si>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</si>
  <si>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</si>
  <si>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</si>
  <si>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</si>
  <si>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</si>
  <si>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</si>
  <si>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</si>
  <si>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</si>
  <si>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</si>
  <si>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</si>
  <si>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</si>
  <si>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</si>
  <si>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</si>
  <si>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</si>
  <si>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</si>
  <si>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</si>
  <si>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</si>
  <si>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</si>
  <si>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</si>
  <si>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</si>
  <si>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</si>
  <si>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</si>
  <si>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</si>
  <si>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</si>
  <si>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</si>
  <si>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</si>
  <si>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</si>
  <si>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</si>
  <si>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</si>
  <si>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</si>
  <si>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</si>
  <si>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</si>
  <si>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</si>
  <si>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</si>
  <si>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</si>
  <si>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</si>
  <si>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</si>
  <si>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</si>
  <si>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</si>
  <si>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</si>
  <si>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</si>
  <si>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</si>
  <si>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</si>
  <si>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</si>
  <si>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</si>
  <si>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</si>
  <si>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</si>
  <si>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</si>
  <si>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</si>
  <si>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</si>
  <si>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</si>
  <si>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</si>
  <si>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</si>
  <si>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</si>
  <si>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</si>
  <si>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</si>
  <si>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</si>
  <si>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</si>
  <si>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</si>
  <si>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</si>
  <si>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</si>
  <si>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</si>
  <si>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</si>
  <si>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</si>
  <si>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</si>
  <si>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</si>
  <si>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</si>
  <si>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</si>
  <si>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</si>
  <si>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</si>
  <si>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</si>
  <si>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</si>
  <si>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</si>
  <si>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</si>
  <si>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</si>
  <si>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</si>
  <si>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</si>
  <si>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</si>
  <si>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</si>
  <si>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</si>
  <si>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</si>
  <si>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</si>
  <si>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</si>
  <si>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</si>
  <si>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</si>
  <si>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</si>
  <si>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</si>
  <si>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</si>
  <si>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</si>
  <si>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</si>
  <si>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</si>
  <si>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</si>
  <si>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</si>
  <si>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</si>
  <si>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</si>
  <si>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</si>
  <si>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</si>
  <si>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</si>
  <si>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</si>
  <si>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</si>
  <si>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</si>
  <si>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</si>
  <si>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</si>
  <si>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</si>
  <si>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</si>
  <si>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</si>
  <si>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</si>
  <si>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</si>
  <si>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</si>
  <si>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</si>
  <si>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</si>
  <si>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</si>
  <si>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</si>
  <si>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</si>
  <si>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</si>
  <si>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</si>
  <si>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</si>
  <si>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</si>
  <si>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</si>
  <si>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</si>
  <si>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</si>
  <si>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</si>
  <si>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</si>
  <si>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</si>
  <si>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</si>
  <si>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</si>
  <si>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</si>
  <si>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</si>
  <si>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</si>
  <si>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</si>
  <si>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</si>
  <si>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</si>
  <si>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</si>
  <si>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</si>
  <si>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</si>
  <si>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</si>
  <si>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</si>
  <si>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</si>
  <si>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</si>
  <si>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</si>
  <si>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</si>
  <si>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</si>
  <si>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</si>
  <si>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</si>
  <si>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</si>
  <si>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</si>
  <si>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</si>
  <si>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</si>
  <si>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</si>
  <si>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</si>
  <si>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</si>
  <si>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</si>
  <si>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</si>
  <si>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</si>
  <si>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</si>
  <si>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</si>
  <si>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</si>
  <si>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</si>
  <si>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</si>
  <si>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</si>
  <si>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</si>
  <si>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</si>
  <si>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</si>
  <si>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</si>
  <si>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</si>
  <si>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</si>
  <si>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</si>
  <si>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</si>
  <si>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</si>
  <si>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</si>
  <si>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</si>
  <si>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</si>
  <si>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</si>
  <si>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</si>
  <si>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</si>
  <si>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</si>
  <si>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</si>
  <si>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</si>
  <si>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</si>
  <si>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</si>
  <si>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</si>
  <si>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</si>
  <si>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</si>
  <si>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</si>
  <si>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</si>
  <si>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</si>
  <si>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</si>
  <si>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</si>
  <si>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</si>
  <si>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</si>
  <si>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</si>
  <si>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</si>
  <si>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</si>
  <si>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</si>
  <si>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</si>
  <si>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</si>
  <si>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</si>
  <si>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</si>
  <si>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</si>
  <si>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</si>
  <si>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</si>
  <si>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</si>
  <si>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</si>
  <si>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</si>
  <si>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</si>
  <si>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</si>
  <si>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</si>
  <si>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</si>
  <si>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</si>
  <si>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</si>
  <si>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</si>
  <si>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</si>
  <si>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</si>
  <si>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</si>
  <si>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</si>
  <si>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</si>
  <si>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</si>
  <si>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</si>
  <si>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</si>
  <si>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</si>
  <si>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</si>
  <si>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</si>
  <si>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</si>
  <si>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</si>
  <si>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</si>
  <si>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</si>
  <si>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</si>
  <si>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</si>
  <si>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</si>
  <si>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</si>
  <si>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</si>
  <si>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</si>
  <si>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</si>
  <si>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</si>
  <si>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</si>
  <si>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</si>
  <si>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</si>
  <si>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</si>
  <si>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</si>
  <si>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</si>
  <si>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</si>
  <si>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</si>
  <si>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</si>
  <si>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</si>
  <si>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</si>
  <si>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</si>
  <si>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</si>
  <si>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</si>
  <si>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</si>
  <si>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</si>
  <si>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</si>
  <si>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</si>
  <si>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</si>
  <si>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</si>
  <si>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</si>
  <si>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</si>
  <si>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</si>
  <si>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</si>
  <si>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</si>
  <si>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</si>
  <si>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</si>
  <si>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</si>
  <si>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</si>
  <si>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</si>
  <si>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</si>
  <si>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</si>
  <si>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</si>
  <si>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</si>
  <si>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</si>
  <si>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</si>
  <si>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</si>
  <si>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</si>
  <si>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</si>
  <si>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</si>
  <si>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</si>
  <si>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</si>
  <si>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</si>
  <si>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</si>
  <si>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</si>
  <si>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</si>
  <si>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</si>
  <si>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</si>
  <si>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</si>
  <si>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</si>
  <si>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</si>
  <si>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</si>
  <si>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</si>
  <si>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</si>
  <si>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</si>
  <si>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</si>
  <si>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</si>
  <si>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</si>
  <si>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</si>
  <si>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</si>
  <si>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</si>
  <si>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</si>
  <si>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</si>
  <si>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</si>
  <si>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</si>
  <si>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</si>
  <si>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</si>
  <si>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</si>
  <si>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</si>
  <si>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</si>
  <si>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</si>
  <si>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</si>
  <si>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</si>
  <si>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</si>
  <si>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</si>
  <si>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</si>
  <si>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</si>
  <si>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</si>
  <si>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</si>
  <si>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</si>
  <si>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</si>
  <si>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</si>
  <si>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</si>
  <si>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</si>
  <si>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</si>
  <si>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</si>
  <si>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</si>
  <si>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</si>
  <si>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</si>
  <si>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</si>
  <si>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</si>
  <si>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</si>
  <si>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</si>
  <si>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</si>
  <si>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</si>
  <si>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</si>
  <si>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</si>
  <si>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</si>
  <si>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</si>
  <si>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</si>
  <si>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</si>
  <si>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</si>
  <si>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</si>
  <si>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</si>
  <si>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</si>
  <si>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</si>
  <si>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</si>
  <si>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</si>
  <si>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</si>
  <si>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</si>
  <si>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</si>
  <si>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</si>
  <si>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</si>
  <si>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</si>
  <si>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</si>
  <si>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</si>
  <si>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</si>
  <si>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</si>
  <si>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</si>
  <si>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</si>
  <si>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</si>
  <si>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</si>
  <si>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</si>
  <si>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</si>
  <si>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</si>
  <si>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</si>
  <si>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</si>
  <si>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</si>
  <si>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</si>
  <si>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</si>
  <si>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</si>
  <si>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</si>
  <si>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</si>
  <si>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</si>
  <si>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</si>
  <si>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</si>
  <si>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</si>
  <si>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</si>
  <si>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</si>
  <si>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</si>
  <si>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</si>
  <si>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</si>
  <si>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</si>
  <si>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</si>
  <si>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</si>
  <si>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</si>
  <si>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</si>
  <si>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</si>
  <si>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</si>
  <si>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</si>
  <si>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</si>
  <si>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</si>
  <si>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</si>
  <si>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</si>
  <si>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</si>
  <si>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</si>
  <si>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</si>
  <si>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</si>
  <si>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</si>
  <si>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</si>
  <si>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</si>
  <si>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</si>
  <si>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</si>
  <si>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</si>
  <si>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</si>
  <si>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</si>
  <si>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</si>
  <si>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</si>
  <si>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</si>
  <si>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</si>
  <si>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</si>
  <si>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</si>
  <si>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</si>
  <si>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</si>
  <si>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</si>
  <si>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</si>
  <si>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</si>
  <si>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</si>
  <si>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</si>
  <si>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</si>
  <si>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</si>
  <si>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</si>
  <si>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</si>
  <si>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</si>
  <si>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</si>
  <si>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</si>
  <si>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</si>
  <si>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</si>
  <si>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</si>
  <si>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</si>
  <si>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</si>
  <si>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</si>
  <si>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</si>
  <si>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</si>
  <si>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</si>
  <si>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</si>
  <si>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</si>
  <si>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</si>
  <si>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</si>
  <si>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</si>
  <si>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</si>
  <si>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</si>
  <si>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</si>
  <si>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</si>
  <si>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</si>
  <si>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</si>
  <si>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</si>
  <si>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</si>
  <si>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</si>
  <si>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</si>
  <si>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</si>
  <si>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</si>
  <si>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</si>
  <si>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</si>
  <si>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</si>
  <si>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</si>
  <si>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</si>
  <si>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</si>
  <si>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</si>
  <si>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</si>
  <si>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</si>
  <si>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</si>
  <si>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</si>
  <si>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</si>
  <si>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</si>
  <si>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</si>
  <si>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</si>
  <si>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</si>
  <si>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</si>
  <si>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</si>
  <si>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</si>
  <si>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</si>
  <si>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</si>
  <si>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</si>
  <si>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</si>
  <si>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</si>
  <si>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</si>
  <si>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</si>
  <si>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</si>
  <si>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</si>
  <si>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</si>
  <si>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</si>
  <si>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</si>
  <si>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</si>
  <si>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</si>
  <si>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</si>
  <si>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</si>
  <si>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</si>
  <si>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</si>
  <si>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</si>
  <si>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</si>
  <si>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</si>
  <si>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</si>
  <si>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</si>
  <si>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</si>
  <si>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</si>
  <si>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</si>
  <si>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</si>
  <si>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</si>
  <si>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</si>
  <si>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</si>
  <si>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</si>
  <si>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</si>
  <si>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</si>
  <si>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</si>
  <si>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</si>
  <si>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</si>
  <si>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</si>
  <si>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</si>
  <si>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</si>
  <si>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</si>
  <si>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</si>
  <si>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</si>
  <si>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</si>
  <si>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</si>
  <si>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</si>
  <si>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</si>
  <si>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</si>
  <si>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</si>
  <si>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</si>
  <si>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</si>
  <si>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</si>
  <si>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</si>
  <si>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</si>
  <si>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</si>
  <si>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</si>
  <si>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</si>
  <si>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</si>
  <si>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</si>
  <si>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</si>
  <si>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</si>
  <si>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</si>
  <si>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</si>
  <si>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</si>
  <si>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</si>
  <si>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</si>
  <si>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</si>
  <si>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</si>
  <si>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</si>
  <si>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</si>
  <si>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</si>
  <si>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</si>
  <si>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</si>
  <si>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</si>
  <si>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</si>
  <si>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</si>
  <si>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</si>
  <si>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</si>
  <si>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</si>
  <si>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</si>
  <si>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</si>
  <si>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</si>
  <si>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</si>
  <si>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</si>
  <si>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</si>
  <si>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</si>
  <si>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</si>
  <si>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</si>
  <si>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</si>
  <si>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</si>
  <si>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</si>
  <si>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</si>
  <si>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</si>
  <si>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</si>
  <si>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</si>
  <si>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</si>
  <si>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</si>
  <si>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</si>
  <si>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</si>
  <si>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</si>
  <si>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</si>
  <si>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</si>
  <si>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</si>
  <si>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</si>
  <si>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</si>
  <si>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</si>
  <si>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</si>
  <si>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</si>
  <si>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</si>
  <si>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</si>
  <si>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</si>
  <si>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</si>
  <si>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</si>
  <si>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</si>
  <si>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</si>
  <si>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</si>
  <si>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</si>
  <si>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</si>
  <si>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</si>
  <si>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</si>
  <si>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</si>
  <si>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</si>
  <si>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</si>
  <si>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</si>
  <si>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</si>
  <si>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</si>
  <si>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</si>
  <si>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</si>
  <si>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</si>
  <si>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</si>
  <si>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</si>
  <si>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</si>
  <si>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</si>
  <si>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</si>
  <si>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</si>
  <si>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</si>
  <si>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</si>
  <si>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</si>
  <si>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</si>
  <si>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</si>
  <si>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</si>
  <si>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</si>
  <si>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</si>
  <si>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</si>
  <si>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</si>
  <si>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</si>
  <si>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</si>
  <si>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</si>
  <si>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</si>
  <si>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</si>
  <si>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</si>
  <si>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</si>
  <si>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</si>
  <si>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</si>
  <si>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</si>
  <si>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</si>
  <si>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</si>
  <si>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</si>
  <si>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</si>
  <si>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</si>
  <si>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</si>
  <si>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</si>
  <si>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</si>
  <si>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</si>
  <si>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</si>
  <si>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</si>
  <si>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</si>
  <si>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</si>
  <si>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</si>
  <si>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</si>
  <si>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</si>
  <si>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</si>
  <si>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</si>
  <si>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</si>
  <si>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</si>
  <si>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</si>
  <si>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</si>
  <si>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</si>
  <si>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</si>
  <si>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</si>
  <si>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</si>
  <si>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</si>
  <si>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</si>
  <si>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</si>
  <si>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</si>
  <si>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</si>
  <si>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</si>
  <si>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</si>
  <si>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</si>
  <si>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</si>
  <si>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</si>
  <si>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</si>
  <si>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</si>
  <si>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</si>
  <si>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</si>
  <si>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</si>
  <si>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</si>
  <si>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</si>
  <si>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</si>
  <si>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</si>
  <si>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</si>
  <si>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</si>
  <si>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</si>
  <si>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</si>
  <si>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</si>
  <si>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</si>
  <si>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</si>
  <si>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</si>
  <si>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</si>
  <si>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</si>
  <si>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</si>
  <si>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</si>
  <si>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</si>
  <si>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</si>
  <si>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</si>
  <si>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</si>
  <si>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</si>
  <si>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</si>
  <si>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</si>
  <si>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</si>
  <si>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</si>
  <si>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</si>
  <si>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</si>
  <si>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</si>
  <si>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</si>
  <si>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</si>
  <si>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</si>
  <si>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</si>
  <si>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</si>
  <si>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</si>
  <si>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</si>
  <si>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</si>
  <si>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</si>
  <si>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</si>
  <si>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</si>
  <si>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</si>
  <si>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</si>
  <si>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</si>
  <si>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</si>
  <si>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</si>
  <si>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</si>
  <si>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</si>
  <si>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</si>
  <si>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</si>
  <si>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</si>
  <si>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</si>
  <si>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</si>
  <si>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</si>
  <si>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</si>
  <si>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</si>
  <si>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</si>
  <si>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</si>
  <si>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</si>
  <si>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</si>
  <si>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</si>
  <si>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</si>
  <si>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</si>
  <si>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</si>
  <si>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</si>
  <si>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</si>
  <si>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</si>
  <si>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</si>
  <si>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</si>
  <si>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</si>
  <si>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</si>
  <si>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</si>
  <si>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</si>
  <si>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</si>
  <si>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</si>
  <si>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</si>
  <si>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</si>
  <si>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</si>
  <si>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</si>
  <si>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</si>
  <si>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</si>
  <si>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</si>
  <si>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</si>
  <si>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</si>
  <si>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</si>
  <si>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</si>
  <si>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</si>
  <si>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</si>
  <si>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</si>
  <si>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</si>
  <si>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</si>
  <si>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</si>
  <si>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</si>
  <si>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</si>
  <si>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</si>
  <si>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</si>
  <si>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</si>
  <si>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</si>
  <si>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</si>
  <si>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</si>
  <si>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</si>
  <si>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</si>
  <si>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</si>
  <si>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</si>
  <si>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</si>
  <si>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</si>
  <si>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</si>
  <si>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</si>
  <si>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</si>
  <si>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</si>
  <si>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</si>
  <si>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</si>
  <si>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</si>
  <si>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</si>
  <si>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</si>
  <si>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</si>
  <si>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</si>
  <si>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</si>
  <si>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</si>
  <si>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</si>
  <si>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</si>
  <si>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</si>
  <si>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</si>
  <si>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</si>
  <si>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</si>
  <si>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</si>
  <si>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</si>
  <si>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</si>
  <si>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</si>
  <si>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</si>
  <si>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</si>
  <si>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</si>
  <si>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</si>
  <si>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</si>
  <si>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</si>
  <si>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</si>
  <si>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</si>
  <si>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</si>
  <si>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</si>
  <si>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</si>
  <si>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</si>
  <si>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</si>
  <si>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</si>
  <si>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</si>
  <si>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</si>
  <si>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</si>
  <si>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</si>
  <si>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</si>
  <si>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</si>
  <si>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</si>
  <si>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</si>
  <si>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</si>
  <si>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</si>
  <si>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</si>
  <si>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</si>
  <si>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</si>
  <si>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</si>
  <si>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</si>
  <si>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</si>
  <si>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</si>
  <si>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</si>
  <si>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</si>
  <si>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</si>
  <si>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</si>
  <si>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</si>
  <si>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</si>
  <si>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</si>
  <si>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</si>
  <si>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</si>
  <si>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</si>
  <si>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</si>
  <si>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</si>
  <si>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</si>
  <si>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</si>
  <si>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</si>
  <si>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</si>
  <si>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</si>
  <si>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</si>
  <si>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</si>
  <si>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</si>
  <si>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</si>
  <si>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</si>
  <si>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</si>
  <si>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</si>
  <si>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</si>
  <si>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</si>
  <si>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</si>
  <si>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</si>
  <si>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</si>
  <si>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</si>
  <si>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</si>
  <si>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</si>
  <si>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</si>
  <si>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</si>
  <si>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</si>
  <si>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</si>
  <si>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</si>
  <si>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</si>
  <si>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</si>
  <si>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</si>
  <si>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</si>
  <si>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</si>
  <si>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</si>
  <si>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</si>
  <si>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</si>
  <si>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</si>
  <si>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</si>
  <si>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</si>
  <si>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</si>
  <si>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</si>
  <si>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</si>
  <si>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</si>
  <si>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</si>
  <si>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</si>
  <si>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</si>
  <si>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</si>
  <si>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</si>
  <si>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</si>
  <si>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</si>
  <si>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</si>
  <si>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</si>
  <si>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</si>
  <si>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</si>
  <si>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</si>
  <si>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</si>
  <si>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</si>
  <si>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</si>
  <si>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</si>
  <si>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</si>
  <si>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</si>
  <si>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</si>
  <si>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</si>
  <si>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</si>
  <si>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</si>
  <si>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</si>
  <si>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</si>
  <si>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</si>
  <si>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</si>
  <si>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</si>
  <si>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</si>
  <si>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</si>
  <si>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</si>
  <si>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</si>
  <si>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</si>
  <si>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</si>
  <si>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</si>
  <si>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</si>
  <si>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</si>
  <si>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</si>
  <si>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</si>
  <si>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</si>
  <si>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</si>
  <si>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</si>
  <si>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</si>
  <si>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</si>
  <si>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</si>
  <si>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</si>
  <si>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</si>
  <si>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</si>
  <si>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</si>
  <si>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</si>
  <si>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</si>
  <si>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</si>
  <si>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</si>
  <si>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</si>
  <si>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</si>
  <si>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</si>
  <si>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</si>
  <si>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</si>
  <si>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</si>
  <si>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</si>
  <si>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</si>
  <si>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</si>
  <si>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</si>
  <si>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</si>
  <si>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</si>
  <si>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</si>
  <si>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</si>
  <si>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</si>
  <si>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</si>
  <si>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</si>
  <si>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</si>
  <si>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</si>
  <si>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</si>
  <si>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</si>
  <si>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</si>
  <si>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</si>
  <si>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</si>
  <si>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</si>
  <si>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</si>
  <si>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</si>
  <si>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</si>
  <si>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</si>
  <si>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</si>
  <si>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</si>
  <si>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</si>
  <si>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</si>
  <si>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</si>
  <si>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</si>
  <si>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</si>
  <si>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</si>
  <si>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</si>
  <si>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</si>
  <si>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</si>
  <si>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</si>
  <si>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</si>
  <si>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</si>
  <si>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</si>
  <si>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</si>
  <si>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</si>
  <si>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</si>
  <si>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</si>
  <si>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</si>
  <si>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</si>
  <si>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</si>
  <si>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</si>
  <si>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</si>
  <si>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</si>
  <si>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</si>
  <si>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</si>
  <si>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</si>
  <si>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</si>
  <si>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</si>
  <si>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</si>
  <si>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</si>
  <si>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</si>
  <si>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</si>
  <si>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</si>
  <si>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</si>
  <si>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</si>
  <si>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</si>
  <si>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</si>
  <si>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</si>
  <si>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</si>
  <si>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</si>
  <si>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</si>
  <si>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</si>
  <si>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</si>
  <si>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</si>
  <si>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</si>
  <si>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</si>
  <si>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</si>
  <si>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</si>
  <si>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</si>
  <si>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</si>
  <si>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</si>
  <si>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</si>
  <si>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</si>
  <si>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</si>
  <si>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</si>
  <si>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</si>
  <si>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</si>
  <si>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</si>
  <si>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</si>
  <si>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</si>
  <si>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</si>
  <si>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</si>
  <si>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</si>
  <si>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</si>
  <si>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</si>
  <si>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</si>
  <si>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</si>
  <si>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</si>
  <si>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</si>
  <si>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</si>
  <si>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</si>
  <si>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</si>
  <si>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</si>
  <si>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</si>
  <si>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</si>
  <si>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</si>
  <si>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</si>
  <si>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</si>
  <si>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</si>
  <si>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</si>
  <si>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</si>
  <si>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</si>
  <si>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</si>
  <si>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</si>
  <si>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</si>
  <si>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</si>
  <si>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</si>
  <si>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</si>
  <si>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</si>
  <si>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</si>
  <si>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</si>
  <si>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</si>
  <si>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</si>
  <si>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</si>
  <si>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</si>
  <si>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</si>
  <si>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</si>
  <si>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</si>
  <si>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</si>
  <si>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</si>
  <si>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</si>
  <si>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</si>
  <si>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</si>
  <si>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</si>
  <si>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</si>
  <si>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</si>
  <si>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</si>
  <si>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</si>
  <si>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</si>
  <si>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</si>
  <si>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</si>
  <si>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</si>
  <si>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</si>
  <si>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</si>
  <si>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</si>
  <si>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</si>
  <si>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</si>
  <si>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</si>
  <si>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</si>
  <si>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</si>
  <si>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</si>
  <si>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</si>
  <si>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</si>
  <si>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</si>
  <si>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</si>
  <si>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</si>
  <si>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</si>
  <si>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</si>
  <si>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</si>
  <si>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</si>
  <si>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</si>
  <si>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</si>
  <si>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</si>
  <si>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</si>
  <si>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</si>
  <si>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</si>
  <si>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</si>
  <si>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</si>
  <si>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</si>
  <si>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</si>
  <si>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</si>
  <si>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</si>
  <si>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</si>
  <si>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</si>
  <si>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</si>
  <si>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</si>
  <si>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</si>
  <si>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</si>
  <si>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</si>
  <si>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</si>
  <si>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</si>
  <si>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</si>
  <si>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</si>
  <si>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</si>
  <si>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</si>
  <si>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</si>
  <si>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</si>
  <si>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</si>
  <si>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</si>
  <si>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</si>
  <si>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</si>
  <si>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</si>
  <si>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</si>
  <si>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</si>
  <si>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</si>
  <si>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</si>
  <si>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</si>
  <si>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</si>
  <si>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</si>
  <si>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</si>
  <si>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</si>
  <si>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</si>
  <si>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</si>
  <si>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</si>
  <si>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</si>
  <si>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</si>
  <si>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</si>
  <si>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</si>
  <si>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</si>
  <si>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</si>
  <si>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</si>
  <si>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</si>
  <si>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</si>
  <si>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</si>
  <si>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</si>
  <si>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</si>
  <si>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</si>
  <si>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</si>
  <si>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</si>
  <si>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</si>
  <si>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</si>
  <si>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</si>
  <si>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</si>
  <si>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</si>
  <si>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</si>
  <si>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</si>
  <si>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</si>
  <si>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</si>
  <si>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</si>
  <si>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</si>
  <si>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</si>
  <si>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</si>
  <si>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</si>
  <si>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</si>
  <si>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</si>
  <si>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</si>
  <si>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</si>
  <si>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</si>
  <si>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</si>
  <si>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</si>
  <si>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</si>
  <si>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</si>
  <si>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</si>
  <si>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</si>
  <si>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</si>
  <si>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</si>
  <si>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</si>
  <si>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</si>
  <si>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</si>
  <si>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</si>
  <si>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</si>
  <si>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</si>
  <si>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</si>
  <si>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</si>
  <si>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</si>
  <si>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</si>
  <si>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</si>
  <si>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</si>
  <si>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</si>
  <si>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</si>
  <si>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</si>
  <si>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</si>
  <si>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</si>
  <si>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</si>
  <si>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</si>
  <si>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</si>
  <si>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</si>
  <si>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</si>
  <si>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</si>
  <si>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</si>
  <si>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</si>
  <si>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</si>
  <si>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</si>
  <si>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</si>
  <si>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</si>
  <si>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</si>
  <si>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</si>
  <si>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</si>
  <si>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</si>
  <si>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</si>
  <si>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</si>
  <si>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</si>
  <si>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</si>
  <si>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</si>
  <si>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</si>
  <si>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</si>
  <si>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</si>
  <si>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</si>
  <si>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</si>
  <si>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</si>
  <si>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</si>
  <si>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</si>
  <si>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</si>
  <si>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</si>
  <si>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</si>
  <si>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</si>
  <si>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</si>
  <si>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</si>
  <si>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</si>
  <si>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</si>
  <si>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</si>
  <si>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</si>
  <si>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</si>
  <si>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</si>
  <si>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</si>
  <si>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</si>
  <si>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</si>
  <si>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</si>
  <si>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</si>
  <si>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</si>
  <si>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</si>
  <si>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</si>
  <si>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</si>
  <si>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</si>
  <si>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</si>
  <si>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</si>
  <si>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</si>
  <si>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</si>
  <si>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</si>
  <si>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</si>
  <si>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</si>
  <si>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</si>
  <si>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</si>
  <si>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</si>
  <si>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</si>
  <si>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</si>
  <si>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</si>
  <si>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</si>
  <si>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</si>
  <si>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</si>
  <si>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</si>
  <si>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</si>
  <si>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</si>
  <si>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</si>
  <si>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</si>
  <si>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</si>
  <si>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</si>
  <si>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</si>
  <si>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</si>
  <si>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</si>
  <si>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</si>
  <si>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</si>
  <si>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</si>
  <si>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</si>
  <si>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</si>
  <si>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</si>
  <si>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</si>
  <si>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</si>
  <si>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</si>
  <si>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</si>
  <si>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</si>
  <si>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</si>
  <si>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</si>
  <si>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</si>
  <si>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</si>
  <si>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</si>
  <si>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</si>
  <si>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</si>
  <si>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</si>
  <si>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</si>
  <si>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</si>
  <si>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</si>
  <si>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</si>
  <si>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</si>
  <si>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</si>
  <si>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</si>
  <si>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</si>
  <si>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</si>
  <si>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</si>
  <si>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</si>
  <si>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</si>
  <si>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</si>
  <si>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</si>
  <si>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</si>
  <si>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</si>
  <si>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</si>
  <si>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</si>
  <si>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</si>
  <si>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</si>
  <si>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</si>
  <si>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</si>
  <si>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</si>
  <si>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</si>
  <si>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</si>
  <si>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</si>
  <si>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</si>
  <si>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</si>
  <si>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</si>
  <si>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</si>
  <si>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</si>
  <si>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</si>
  <si>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</si>
  <si>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</si>
  <si>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</si>
  <si>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</si>
  <si>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</si>
  <si>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</si>
  <si>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</si>
  <si>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</si>
  <si>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</si>
  <si>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</si>
  <si>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</si>
  <si>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</si>
  <si>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</si>
  <si>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</si>
  <si>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</si>
  <si>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</si>
  <si>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</si>
  <si>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</si>
  <si>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</si>
  <si>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</si>
  <si>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</si>
  <si>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</si>
  <si>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</si>
  <si>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</si>
  <si>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</si>
  <si>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</si>
  <si>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</si>
  <si>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</si>
  <si>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</si>
  <si>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</si>
  <si>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</si>
  <si>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</si>
  <si>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</si>
  <si>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</si>
  <si>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</si>
  <si>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</si>
  <si>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</si>
  <si>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</si>
  <si>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</si>
  <si>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</si>
  <si>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</si>
  <si>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</si>
  <si>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</si>
  <si>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</si>
  <si>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</si>
  <si>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</si>
  <si>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</si>
  <si>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</si>
  <si>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</si>
  <si>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</si>
  <si>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</si>
  <si>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</si>
  <si>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</si>
  <si>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</si>
  <si>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</si>
  <si>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</si>
  <si>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</si>
  <si>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</si>
  <si>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</si>
  <si>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</si>
  <si>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</si>
  <si>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</si>
  <si>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</si>
  <si>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</si>
  <si>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</si>
  <si>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</si>
  <si>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</si>
  <si>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</si>
  <si>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</si>
  <si>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</si>
  <si>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</si>
  <si>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</si>
  <si>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</si>
  <si>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</si>
  <si>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</si>
  <si>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</si>
  <si>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</si>
  <si>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</si>
  <si>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</si>
  <si>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</si>
  <si>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</si>
  <si>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</si>
  <si>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</si>
  <si>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</si>
  <si>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</si>
  <si>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</si>
  <si>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</si>
  <si>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</si>
  <si>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</si>
  <si>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</si>
  <si>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</si>
  <si>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</si>
  <si>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</si>
  <si>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</si>
  <si>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</si>
  <si>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</si>
  <si>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</si>
  <si>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</si>
  <si>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</si>
  <si>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</si>
  <si>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</si>
  <si>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</si>
  <si>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</si>
  <si>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</si>
  <si>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</si>
  <si>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</si>
  <si>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</si>
  <si>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</si>
  <si>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</si>
  <si>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</si>
  <si>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</si>
  <si>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</si>
  <si>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</si>
  <si>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</si>
  <si>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</si>
  <si>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</si>
  <si>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</si>
  <si>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</si>
  <si>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</si>
  <si>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</si>
  <si>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</si>
  <si>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</si>
  <si>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</si>
  <si>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</si>
  <si>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</si>
  <si>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</si>
  <si>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</si>
  <si>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</si>
  <si>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</si>
  <si>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</si>
  <si>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</si>
  <si>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</si>
  <si>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</si>
  <si>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</si>
  <si>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</si>
  <si>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</si>
  <si>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</si>
  <si>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</si>
  <si>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</si>
  <si>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</si>
  <si>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</si>
  <si>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</si>
  <si>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</si>
  <si>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</si>
  <si>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</si>
  <si>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</si>
  <si>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</si>
  <si>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</si>
  <si>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</si>
  <si>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</si>
  <si>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</si>
  <si>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</si>
  <si>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</si>
  <si>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</si>
  <si>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</si>
  <si>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</si>
  <si>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</si>
  <si>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</si>
  <si>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</si>
  <si>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</si>
  <si>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</si>
  <si>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</si>
  <si>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</si>
  <si>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</si>
  <si>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</si>
  <si>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</si>
  <si>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</si>
  <si>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</si>
  <si>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</si>
  <si>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</si>
  <si>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</si>
  <si>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</si>
  <si>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</si>
  <si>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</si>
  <si>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</si>
  <si>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</si>
  <si>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</si>
  <si>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</si>
  <si>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</si>
  <si>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</si>
  <si>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</si>
  <si>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</si>
  <si>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</si>
  <si>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</si>
  <si>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</si>
  <si>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</si>
  <si>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</si>
  <si>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</si>
  <si>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</si>
  <si>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</si>
  <si>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</si>
  <si>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</si>
  <si>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</si>
  <si>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</si>
  <si>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</si>
  <si>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</si>
  <si>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</si>
  <si>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</si>
  <si>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</si>
  <si>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</si>
  <si>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</si>
  <si>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</si>
  <si>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</si>
  <si>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</si>
  <si>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</si>
  <si>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</si>
  <si>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</si>
  <si>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</si>
  <si>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</si>
  <si>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</si>
  <si>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</si>
  <si>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</si>
  <si>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</si>
  <si>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</si>
  <si>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</si>
  <si>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</si>
  <si>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</si>
  <si>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</si>
  <si>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</si>
  <si>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</si>
  <si>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</si>
  <si>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</si>
  <si>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</si>
  <si>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</si>
  <si>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</si>
  <si>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</si>
  <si>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</si>
  <si>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</si>
  <si>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</si>
  <si>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</si>
  <si>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</si>
  <si>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</si>
  <si>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</si>
  <si>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</si>
  <si>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</si>
  <si>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</si>
  <si>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</si>
  <si>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</si>
  <si>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</si>
  <si>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</si>
  <si>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</si>
  <si>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</si>
  <si>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</si>
  <si>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</si>
  <si>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</si>
  <si>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</si>
  <si>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</si>
  <si>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</si>
  <si>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</si>
  <si>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</si>
  <si>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</si>
  <si>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</si>
  <si>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</si>
  <si>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</si>
  <si>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</si>
  <si>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</si>
  <si>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</si>
  <si>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</si>
  <si>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</si>
  <si>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</si>
  <si>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</si>
  <si>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</si>
  <si>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</si>
  <si>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</si>
  <si>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</si>
  <si>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</si>
  <si>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</si>
  <si>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</si>
  <si>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</si>
  <si>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</si>
  <si>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</si>
  <si>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</si>
  <si>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</si>
  <si>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</si>
  <si>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</si>
  <si>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</si>
  <si>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</si>
  <si>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</si>
  <si>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</si>
  <si>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</si>
  <si>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</si>
  <si>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</si>
  <si>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</si>
  <si>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</si>
  <si>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</si>
  <si>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</si>
  <si>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</si>
  <si>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</si>
  <si>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</si>
  <si>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</si>
  <si>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</si>
  <si>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</si>
  <si>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</si>
  <si>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</si>
  <si>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</si>
  <si>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</si>
  <si>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</si>
  <si>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</si>
  <si>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</si>
  <si>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</si>
  <si>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</si>
  <si>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</si>
  <si>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</si>
  <si>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</si>
  <si>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</si>
  <si>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</si>
  <si>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</si>
  <si>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</si>
  <si>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</si>
  <si>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</si>
  <si>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</si>
  <si>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</si>
  <si>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</si>
  <si>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</si>
  <si>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</si>
  <si>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</si>
  <si>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</si>
  <si>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</si>
  <si>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</si>
  <si>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</si>
  <si>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</si>
  <si>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</si>
  <si>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</si>
  <si>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</si>
  <si>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</si>
  <si>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</si>
  <si>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</si>
  <si>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</si>
  <si>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</si>
  <si>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</si>
  <si>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</si>
  <si>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</si>
  <si>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</si>
  <si>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</si>
  <si>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</si>
  <si>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</si>
  <si>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</si>
  <si>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</si>
  <si>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</si>
  <si>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</si>
  <si>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</si>
  <si>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</si>
  <si>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</si>
  <si>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</si>
  <si>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</si>
  <si>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</si>
  <si>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</si>
  <si>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</si>
  <si>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</si>
  <si>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</si>
  <si>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</si>
  <si>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</si>
  <si>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</si>
  <si>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</si>
  <si>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</si>
  <si>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</si>
  <si>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</si>
  <si>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</si>
  <si>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</si>
  <si>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</si>
  <si>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</si>
  <si>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</si>
  <si>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</si>
  <si>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</si>
  <si>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</si>
  <si>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</si>
  <si>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</si>
  <si>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</si>
  <si>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</si>
  <si>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</si>
  <si>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</si>
  <si>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</si>
  <si>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</si>
  <si>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</si>
  <si>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</si>
  <si>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</si>
  <si>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</si>
  <si>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</si>
  <si>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</si>
  <si>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</si>
  <si>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</si>
  <si>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</si>
  <si>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</si>
  <si>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</si>
  <si>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</si>
  <si>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</si>
  <si>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</si>
  <si>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</si>
  <si>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</si>
  <si>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</si>
  <si>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</si>
  <si>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</si>
  <si>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</si>
  <si>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</si>
  <si>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</si>
  <si>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</si>
  <si>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</si>
  <si>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</si>
  <si>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</si>
  <si>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</si>
  <si>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</si>
  <si>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</si>
  <si>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</si>
  <si>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</si>
  <si>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</si>
  <si>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</si>
  <si>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</si>
  <si>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</si>
  <si>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</si>
  <si>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</si>
  <si>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</si>
  <si>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</si>
  <si>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</si>
  <si>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</si>
  <si>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</si>
  <si>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</si>
  <si>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</si>
  <si>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</si>
  <si>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</si>
  <si>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</si>
  <si>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</si>
  <si>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</si>
  <si>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</si>
  <si>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</si>
  <si>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</si>
  <si>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</si>
  <si>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</si>
  <si>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</si>
  <si>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</si>
  <si>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</si>
  <si>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</si>
  <si>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</si>
  <si>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</si>
  <si>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</si>
  <si>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</si>
  <si>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</si>
  <si>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</si>
  <si>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</si>
  <si>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</si>
  <si>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</si>
  <si>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</si>
  <si>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</si>
  <si>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</si>
  <si>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</si>
  <si>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</si>
  <si>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</si>
  <si>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</si>
  <si>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</si>
  <si>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</si>
  <si>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</si>
  <si>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</si>
  <si>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</si>
  <si>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</si>
  <si>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</si>
  <si>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</si>
  <si>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</si>
  <si>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</si>
  <si>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</si>
  <si>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</si>
  <si>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</si>
  <si>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</si>
  <si>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</si>
  <si>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</si>
  <si>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</si>
  <si>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</si>
  <si>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</si>
  <si>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</si>
  <si>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</si>
  <si>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</si>
  <si>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</si>
  <si>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</si>
  <si>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</si>
  <si>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</si>
  <si>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</si>
  <si>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</si>
  <si>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</si>
  <si>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</si>
  <si>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</si>
  <si>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</si>
  <si>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</si>
  <si>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</si>
  <si>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</si>
  <si>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</si>
  <si>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</si>
  <si>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</si>
  <si>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</si>
  <si>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</si>
  <si>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</si>
  <si>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</si>
  <si>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</si>
  <si>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</si>
  <si>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</si>
  <si>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</si>
  <si>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</si>
  <si>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</si>
  <si>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</si>
  <si>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</si>
  <si>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</si>
  <si>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</si>
  <si>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</si>
  <si>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</si>
  <si>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</si>
  <si>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</si>
  <si>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</si>
  <si>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</si>
  <si>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</si>
  <si>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</si>
  <si>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</si>
  <si>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</si>
  <si>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</si>
  <si>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</si>
  <si>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</si>
  <si>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</si>
  <si>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</si>
  <si>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</si>
  <si>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</si>
  <si>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</si>
  <si>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</si>
  <si>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</si>
  <si>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</si>
  <si>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</si>
  <si>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</si>
  <si>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</si>
  <si>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</si>
  <si>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</si>
  <si>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</si>
  <si>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</si>
  <si>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</si>
  <si>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</si>
  <si>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</si>
  <si>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</si>
  <si>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</si>
  <si>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</si>
  <si>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</si>
  <si>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</si>
  <si>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</si>
  <si>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</si>
  <si>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</si>
  <si>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</si>
  <si>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</si>
  <si>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</si>
  <si>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</si>
  <si>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</si>
  <si>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</si>
  <si>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</si>
  <si>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</si>
  <si>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</si>
  <si>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</si>
  <si>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</si>
  <si>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</si>
  <si>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</si>
  <si>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</si>
  <si>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</si>
  <si>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</si>
  <si>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</si>
  <si>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</si>
  <si>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</si>
  <si>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</si>
  <si>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</si>
  <si>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</si>
  <si>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</si>
  <si>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</si>
  <si>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</si>
  <si>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</si>
  <si>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</si>
  <si>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</si>
  <si>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</si>
  <si>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</si>
  <si>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</si>
  <si>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</si>
  <si>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</si>
  <si>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</si>
  <si>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</si>
  <si>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</si>
  <si>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</si>
  <si>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</si>
  <si>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</si>
  <si>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</si>
  <si>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</si>
  <si>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</si>
  <si>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</si>
  <si>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</si>
  <si>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</si>
  <si>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</si>
  <si>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</si>
  <si>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</si>
  <si>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</si>
  <si>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</si>
  <si>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</si>
  <si>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</si>
  <si>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</si>
  <si>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</si>
  <si>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</si>
  <si>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</si>
  <si>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</si>
  <si>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</si>
  <si>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</si>
  <si>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</si>
  <si>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</si>
  <si>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</si>
  <si>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</si>
  <si>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</si>
  <si>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</si>
  <si>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</si>
  <si>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</si>
  <si>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</si>
  <si>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</si>
  <si>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</si>
  <si>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</si>
  <si>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</si>
  <si>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</si>
  <si>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</si>
  <si>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</si>
  <si>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</si>
  <si>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</si>
  <si>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</si>
  <si>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</si>
  <si>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</si>
  <si>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</si>
  <si>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</si>
  <si>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</si>
  <si>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</si>
  <si>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</si>
  <si>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</si>
  <si>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</si>
  <si>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</si>
  <si>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</si>
  <si>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</si>
  <si>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</si>
  <si>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</si>
  <si>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</si>
  <si>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</si>
  <si>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</si>
  <si>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</si>
  <si>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</si>
  <si>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</si>
  <si>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</si>
  <si>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</si>
  <si>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</si>
  <si>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</si>
  <si>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</si>
  <si>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</si>
  <si>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</si>
  <si>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</si>
  <si>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</si>
  <si>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</si>
  <si>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</si>
  <si>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</si>
  <si>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</si>
  <si>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</si>
  <si>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</si>
  <si>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</si>
  <si>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</si>
  <si>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</si>
  <si>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</si>
  <si>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</si>
  <si>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</si>
  <si>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</si>
  <si>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</si>
  <si>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</si>
  <si>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</si>
  <si>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</si>
  <si>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</si>
  <si>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</si>
  <si>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</si>
  <si>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</si>
  <si>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</si>
  <si>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</si>
  <si>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</si>
  <si>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</si>
  <si>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</si>
  <si>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</si>
  <si>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</si>
  <si>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</si>
  <si>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</si>
  <si>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</si>
  <si>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</si>
  <si>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</si>
  <si>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</si>
  <si>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</si>
  <si>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</si>
  <si>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</si>
  <si>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</si>
  <si>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</si>
  <si>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</si>
  <si>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</si>
  <si>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</si>
  <si>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</si>
  <si>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</si>
  <si>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</si>
  <si>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</si>
  <si>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</si>
  <si>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</si>
  <si>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</si>
  <si>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</si>
  <si>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</si>
  <si>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</si>
  <si>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</si>
  <si>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</si>
  <si>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</si>
  <si>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</si>
  <si>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</si>
  <si>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</si>
  <si>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</si>
  <si>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</si>
  <si>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</si>
  <si>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</si>
  <si>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</si>
  <si>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</si>
  <si>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</si>
  <si>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</si>
  <si>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</si>
  <si>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</si>
  <si>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</si>
  <si>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</si>
  <si>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</si>
  <si>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</si>
  <si>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</si>
  <si>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</si>
  <si>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</si>
  <si>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</si>
  <si>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</si>
  <si>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</si>
  <si>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</si>
  <si>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</si>
  <si>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</si>
  <si>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</si>
  <si>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</si>
  <si>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</si>
  <si>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</si>
  <si>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</si>
  <si>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</si>
  <si>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</si>
  <si>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</si>
  <si>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</si>
  <si>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</si>
  <si>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</si>
  <si>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</si>
  <si>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</si>
  <si>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</si>
  <si>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</si>
  <si>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</si>
  <si>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</si>
  <si>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</si>
  <si>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</si>
  <si>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</si>
  <si>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</si>
  <si>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</si>
  <si>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</si>
  <si>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</si>
  <si>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</si>
  <si>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</si>
  <si>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</si>
  <si>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</si>
  <si>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</si>
  <si>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</si>
  <si>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</si>
  <si>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</si>
  <si>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</si>
  <si>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</si>
  <si>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</si>
  <si>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</si>
  <si>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</si>
  <si>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</si>
  <si>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</si>
  <si>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</si>
  <si>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</si>
  <si>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</si>
  <si>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</si>
  <si>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</si>
  <si>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</si>
  <si>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</si>
  <si>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</si>
  <si>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</si>
  <si>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</si>
  <si>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</si>
  <si>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</si>
  <si>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</si>
  <si>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</si>
  <si>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</si>
  <si>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</si>
  <si>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</si>
  <si>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</si>
  <si>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</si>
  <si>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</si>
  <si>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</si>
  <si>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</si>
  <si>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</si>
  <si>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</si>
  <si>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</si>
  <si>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</si>
  <si>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</si>
  <si>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</si>
  <si>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</si>
  <si>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</si>
  <si>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</si>
  <si>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</si>
  <si>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</si>
  <si>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</si>
  <si>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</si>
  <si>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</si>
  <si>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</si>
  <si>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</si>
  <si>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</si>
  <si>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</si>
  <si>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</si>
  <si>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</si>
  <si>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</si>
  <si>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</si>
  <si>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</si>
  <si>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</si>
  <si>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</si>
  <si>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</si>
  <si>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</si>
  <si>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</si>
  <si>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</si>
  <si>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</si>
  <si>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</si>
  <si>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</si>
  <si>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</si>
  <si>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</si>
  <si>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</si>
  <si>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</si>
  <si>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</si>
  <si>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</si>
  <si>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</si>
  <si>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</si>
  <si>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</si>
  <si>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</si>
  <si>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</si>
  <si>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</si>
  <si>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</si>
  <si>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</si>
  <si>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</si>
  <si>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</si>
  <si>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</si>
  <si>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</si>
  <si>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</si>
  <si>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</si>
  <si>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</si>
  <si>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</si>
  <si>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</si>
  <si>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</si>
  <si>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</si>
  <si>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</si>
  <si>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</si>
  <si>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</si>
  <si>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</si>
  <si>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</si>
  <si>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</si>
  <si>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</si>
  <si>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</si>
  <si>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</si>
  <si>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</si>
  <si>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</si>
  <si>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</si>
  <si>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</si>
  <si>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</si>
  <si>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</si>
  <si>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</si>
  <si>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</si>
  <si>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</si>
  <si>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</si>
  <si>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</si>
  <si>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</si>
  <si>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</si>
  <si>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</si>
  <si>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</si>
  <si>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</si>
  <si>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</si>
  <si>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</si>
  <si>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</si>
  <si>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</si>
  <si>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</si>
  <si>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</si>
  <si>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</si>
  <si>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</si>
  <si>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</si>
  <si>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</si>
  <si>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</si>
  <si>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</si>
  <si>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</si>
  <si>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</si>
  <si>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</si>
  <si>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</si>
  <si>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</si>
  <si>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</si>
  <si>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</si>
  <si>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</si>
  <si>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</si>
  <si>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</si>
  <si>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</si>
  <si>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</si>
  <si>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</si>
  <si>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</si>
  <si>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</si>
  <si>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</si>
  <si>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</si>
  <si>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</si>
  <si>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</si>
  <si>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</si>
  <si>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</si>
  <si>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</si>
  <si>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</si>
  <si>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</si>
  <si>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</si>
  <si>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</si>
  <si>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</si>
  <si>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</si>
  <si>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</si>
  <si>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</si>
  <si>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</si>
  <si>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</si>
  <si>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</si>
  <si>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</si>
  <si>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</si>
  <si>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</si>
  <si>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</si>
  <si>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</si>
  <si>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</si>
  <si>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</si>
  <si>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</si>
  <si>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</si>
  <si>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</si>
  <si>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</si>
  <si>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</si>
  <si>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</si>
  <si>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</si>
  <si>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</si>
  <si>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</si>
  <si>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</si>
  <si>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</si>
  <si>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</si>
  <si>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</si>
  <si>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</si>
  <si>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</si>
  <si>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</si>
  <si>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</si>
  <si>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</si>
  <si>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</si>
  <si>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</si>
  <si>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</si>
  <si>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</si>
  <si>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</si>
  <si>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</si>
  <si>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</si>
  <si>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</si>
  <si>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</si>
  <si>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</si>
  <si>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</si>
  <si>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</si>
  <si>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</si>
  <si>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</si>
  <si>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</si>
  <si>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</si>
  <si>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</si>
  <si>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</si>
  <si>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</si>
  <si>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</si>
  <si>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</si>
  <si>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</si>
  <si>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</si>
  <si>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</si>
  <si>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</si>
  <si>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</si>
  <si>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</si>
  <si>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</si>
  <si>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</si>
  <si>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</si>
  <si>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</si>
  <si>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</si>
  <si>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</si>
  <si>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</si>
  <si>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</si>
  <si>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</si>
  <si>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</si>
  <si>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</si>
  <si>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</si>
  <si>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</si>
  <si>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</si>
  <si>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</si>
  <si>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</si>
  <si>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</si>
  <si>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</si>
  <si>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</si>
  <si>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</si>
  <si>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</si>
  <si>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</si>
  <si>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</si>
  <si>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</si>
  <si>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</si>
  <si>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</si>
  <si>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</si>
  <si>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</si>
  <si>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</si>
  <si>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</si>
  <si>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</si>
  <si>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</si>
  <si>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</si>
  <si>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</si>
  <si>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</si>
  <si>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</si>
  <si>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</si>
  <si>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</si>
  <si>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</si>
  <si>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</si>
  <si>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</si>
  <si>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</si>
  <si>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</si>
  <si>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</si>
  <si>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</si>
  <si>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</si>
  <si>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</si>
  <si>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</si>
  <si>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</si>
  <si>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</si>
  <si>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</si>
  <si>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</si>
  <si>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</si>
  <si>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</si>
  <si>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</si>
  <si>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</si>
  <si>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</si>
  <si>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</si>
  <si>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</si>
  <si>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</si>
  <si>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</si>
  <si>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</si>
  <si>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</si>
  <si>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</si>
  <si>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</si>
  <si>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</si>
  <si>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</si>
  <si>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</si>
  <si>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</si>
  <si>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</si>
  <si>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</si>
  <si>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</si>
  <si>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</si>
  <si>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</si>
  <si>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</si>
  <si>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</si>
  <si>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</si>
  <si>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</si>
  <si>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</si>
  <si>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</si>
  <si>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</si>
  <si>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</si>
  <si>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</si>
  <si>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</si>
  <si>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</si>
  <si>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</si>
  <si>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</si>
  <si>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</si>
  <si>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</si>
  <si>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</si>
  <si>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</si>
  <si>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</si>
  <si>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</si>
  <si>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</si>
  <si>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</si>
  <si>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</si>
  <si>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</si>
  <si>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</si>
  <si>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</si>
  <si>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</si>
  <si>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</si>
  <si>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</si>
  <si>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</si>
  <si>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</si>
  <si>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</si>
  <si>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</si>
  <si>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</si>
  <si>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</si>
  <si>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</si>
  <si>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</si>
  <si>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</si>
  <si>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</si>
  <si>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</si>
  <si>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</si>
  <si>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</si>
  <si>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</si>
  <si>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</si>
  <si>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</si>
  <si>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</si>
  <si>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</si>
  <si>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</si>
  <si>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</si>
  <si>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</si>
  <si>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</si>
  <si>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</si>
  <si>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</si>
  <si>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</si>
  <si>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</si>
  <si>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</si>
  <si>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</si>
  <si>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</si>
  <si>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</si>
  <si>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</si>
  <si>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</si>
  <si>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</si>
  <si>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</si>
  <si>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</si>
  <si>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</si>
  <si>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</si>
  <si>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</si>
  <si>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</si>
  <si>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</si>
  <si>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</si>
  <si>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</si>
  <si>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</si>
  <si>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</si>
  <si>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</si>
  <si>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</si>
  <si>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</si>
  <si>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</si>
  <si>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</si>
  <si>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</si>
  <si>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</si>
  <si>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</si>
  <si>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</si>
  <si>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</si>
  <si>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</si>
  <si>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</si>
  <si>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</si>
  <si>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</si>
  <si>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</si>
  <si>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</si>
  <si>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</si>
  <si>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</si>
  <si>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</si>
  <si>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</si>
  <si>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</si>
  <si>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</si>
  <si>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</si>
  <si>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</si>
  <si>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</si>
  <si>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</si>
  <si>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</si>
  <si>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</si>
  <si>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</si>
  <si>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</si>
  <si>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</si>
  <si>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</si>
  <si>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</si>
  <si>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</si>
  <si>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</si>
  <si>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</si>
  <si>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</si>
  <si>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</si>
  <si>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</si>
  <si>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</si>
  <si>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</si>
  <si>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</si>
  <si>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</si>
  <si>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</si>
  <si>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</si>
  <si>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</si>
  <si>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</si>
  <si>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</si>
  <si>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</si>
  <si>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</si>
  <si>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</si>
  <si>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</si>
  <si>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</si>
  <si>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</si>
  <si>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</si>
  <si>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</si>
  <si>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</si>
  <si>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</si>
  <si>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</si>
  <si>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</si>
  <si>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</si>
  <si>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</si>
  <si>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</si>
  <si>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</si>
  <si>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</si>
  <si>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</si>
  <si>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</si>
  <si>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</si>
  <si>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</si>
  <si>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</si>
  <si>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</si>
  <si>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</si>
  <si>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</si>
  <si>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</si>
  <si>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</si>
  <si>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</si>
  <si>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</si>
  <si>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</si>
  <si>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</si>
  <si>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</si>
  <si>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</si>
  <si>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</si>
  <si>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</si>
  <si>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</si>
  <si>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</si>
  <si>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</si>
  <si>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</si>
  <si>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</si>
  <si>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</si>
  <si>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</si>
  <si>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</si>
  <si>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</si>
  <si>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</si>
  <si>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</si>
  <si>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</si>
  <si>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</si>
  <si>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</si>
  <si>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</si>
  <si>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</si>
  <si>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</si>
  <si>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</si>
  <si>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</si>
  <si>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</si>
  <si>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</si>
  <si>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</si>
  <si>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</si>
  <si>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</si>
  <si>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</si>
  <si>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</si>
  <si>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</si>
  <si>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</si>
  <si>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</si>
  <si>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</si>
  <si>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</si>
  <si>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</si>
  <si>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</si>
  <si>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</si>
  <si>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</si>
  <si>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</si>
  <si>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</si>
  <si>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</si>
  <si>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</si>
  <si>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</si>
  <si>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</si>
  <si>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</si>
  <si>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</si>
  <si>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</si>
  <si>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</si>
  <si>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</si>
  <si>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</si>
  <si>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</si>
  <si>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</si>
  <si>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</si>
  <si>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</si>
  <si>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</si>
  <si>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</si>
  <si>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</si>
  <si>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</si>
  <si>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</si>
  <si>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</si>
  <si>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</si>
  <si>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</si>
  <si>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</si>
  <si>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</si>
  <si>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</si>
  <si>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</si>
  <si>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</si>
  <si>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</si>
  <si>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</si>
  <si>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</si>
  <si>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</si>
  <si>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</si>
  <si>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</si>
  <si>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</si>
  <si>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</si>
  <si>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</si>
  <si>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</si>
  <si>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</si>
  <si>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</si>
  <si>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</si>
  <si>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</si>
  <si>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</si>
  <si>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</si>
  <si>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</si>
  <si>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</si>
  <si>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</si>
  <si>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</si>
  <si>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</si>
  <si>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</si>
  <si>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</si>
  <si>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</si>
  <si>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</si>
  <si>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</si>
  <si>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</si>
  <si>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</si>
  <si>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</si>
  <si>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</si>
  <si>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</si>
  <si>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</si>
  <si>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</si>
  <si>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</si>
  <si>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</si>
  <si>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</si>
  <si>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</si>
  <si>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</si>
  <si>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</si>
  <si>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</si>
  <si>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</si>
  <si>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</si>
  <si>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</si>
  <si>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</si>
  <si>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</si>
  <si>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</si>
  <si>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</si>
  <si>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</si>
  <si>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</si>
  <si>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</si>
  <si>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</si>
  <si>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</si>
  <si>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</si>
  <si>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</si>
  <si>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</si>
  <si>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</si>
  <si>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</si>
  <si>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</si>
  <si>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</si>
  <si>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</si>
  <si>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</si>
  <si>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</si>
  <si>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</si>
  <si>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</si>
  <si>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</si>
  <si>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</si>
  <si>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</si>
  <si>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</si>
  <si>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</si>
  <si>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</si>
  <si>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</si>
  <si>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</si>
  <si>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</si>
  <si>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</si>
  <si>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</si>
  <si>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</si>
  <si>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</si>
  <si>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</si>
  <si>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</si>
  <si>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</si>
  <si>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</si>
  <si>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</si>
  <si>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</si>
  <si>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</si>
  <si>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</si>
  <si>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</si>
  <si>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</si>
  <si>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</si>
  <si>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</si>
  <si>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</si>
  <si>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</si>
  <si>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</si>
  <si>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</si>
  <si>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</si>
  <si>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</si>
  <si>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</si>
  <si>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</si>
  <si>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</si>
  <si>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</si>
  <si>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</si>
  <si>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</si>
  <si>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</si>
  <si>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</si>
  <si>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</si>
  <si>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</si>
  <si>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</si>
  <si>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</si>
  <si>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</si>
  <si>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</si>
  <si>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</si>
  <si>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</si>
  <si>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</si>
  <si>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</si>
  <si>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</si>
  <si>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</si>
  <si>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</si>
  <si>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</si>
  <si>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</si>
  <si>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</si>
  <si>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</si>
  <si>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</si>
  <si>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</si>
  <si>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</si>
  <si>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</si>
  <si>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</si>
  <si>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</si>
  <si>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</si>
  <si>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</si>
  <si>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</si>
  <si>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</si>
  <si>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</si>
  <si>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</si>
  <si>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</si>
  <si>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</si>
  <si>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</si>
  <si>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</si>
  <si>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</si>
  <si>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</si>
  <si>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</si>
  <si>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</si>
  <si>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</si>
  <si>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</si>
  <si>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</si>
  <si>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</si>
  <si>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</si>
  <si>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</si>
  <si>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</si>
  <si>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</si>
  <si>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</si>
  <si>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</si>
  <si>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</si>
  <si>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</si>
  <si>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</si>
  <si>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</si>
  <si>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</si>
  <si>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</si>
  <si>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</si>
  <si>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</si>
  <si>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</si>
  <si>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</si>
  <si>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</si>
  <si>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</si>
  <si>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</si>
  <si>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</si>
  <si>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</si>
  <si>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</si>
  <si>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</si>
  <si>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</si>
  <si>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</si>
  <si>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</si>
  <si>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</si>
  <si>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</si>
  <si>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</si>
  <si>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</si>
  <si>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</si>
  <si>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</si>
  <si>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</si>
  <si>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</si>
  <si>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</si>
  <si>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</si>
  <si>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</si>
  <si>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</si>
  <si>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</si>
  <si>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</si>
  <si>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</si>
  <si>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</si>
  <si>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</si>
  <si>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</si>
  <si>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</si>
  <si>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</si>
  <si>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</si>
  <si>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</si>
  <si>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</si>
  <si>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</si>
  <si>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</si>
  <si>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</si>
  <si>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</si>
  <si>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</si>
  <si>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</si>
  <si>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</si>
  <si>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</si>
  <si>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</si>
  <si>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</si>
  <si>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</si>
  <si>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</si>
  <si>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</si>
  <si>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</si>
  <si>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</si>
  <si>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</si>
  <si>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</si>
  <si>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</si>
  <si>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</si>
  <si>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</si>
  <si>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</si>
  <si>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</si>
  <si>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</si>
  <si>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</si>
  <si>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</si>
  <si>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</si>
  <si>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</si>
  <si>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</si>
  <si>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</si>
  <si>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</si>
  <si>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</si>
  <si>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</si>
  <si>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</si>
  <si>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</si>
  <si>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</si>
  <si>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</si>
  <si>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</si>
  <si>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</si>
  <si>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</si>
  <si>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</si>
  <si>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</si>
  <si>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</si>
  <si>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</si>
  <si>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</si>
  <si>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</si>
  <si>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</si>
  <si>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</si>
  <si>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</si>
  <si>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</si>
  <si>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</si>
  <si>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</si>
  <si>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</si>
  <si>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</si>
  <si>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</si>
  <si>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</si>
  <si>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</si>
  <si>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</si>
  <si>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</si>
  <si>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</si>
  <si>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</si>
  <si>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</si>
  <si>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</si>
  <si>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</si>
  <si>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</si>
  <si>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</si>
  <si>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</si>
  <si>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</si>
  <si>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</si>
  <si>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</si>
  <si>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</si>
  <si>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</si>
  <si>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</si>
  <si>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</si>
  <si>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</si>
  <si>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</si>
  <si>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</si>
  <si>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</si>
  <si>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</si>
  <si>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</si>
  <si>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</si>
  <si>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</si>
  <si>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</si>
  <si>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</si>
  <si>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</si>
  <si>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</si>
  <si>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</si>
  <si>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</si>
  <si>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</si>
  <si>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</si>
  <si>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</si>
  <si>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</si>
  <si>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</si>
  <si>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</si>
  <si>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</si>
  <si>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</si>
  <si>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</si>
  <si>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</si>
  <si>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</si>
  <si>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</si>
  <si>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</si>
  <si>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</si>
  <si>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</si>
  <si>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</si>
  <si>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</si>
  <si>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</si>
  <si>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</si>
  <si>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</si>
  <si>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</si>
  <si>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</si>
  <si>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</si>
  <si>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</si>
  <si>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</si>
  <si>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</si>
  <si>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</si>
  <si>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</si>
  <si>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</si>
  <si>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</si>
  <si>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</si>
  <si>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</si>
  <si>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</si>
  <si>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</si>
  <si>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</si>
  <si>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</si>
  <si>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</si>
  <si>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</si>
  <si>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</si>
  <si>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</si>
  <si>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</si>
  <si>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</si>
  <si>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</si>
  <si>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</si>
  <si>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</si>
  <si>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</si>
  <si>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</si>
  <si>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</si>
  <si>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</si>
  <si>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</si>
  <si>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</si>
  <si>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</si>
  <si>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</si>
  <si>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</si>
  <si>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</si>
  <si>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</si>
  <si>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</si>
  <si>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</si>
  <si>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</si>
  <si>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</si>
  <si>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</si>
  <si>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</si>
  <si>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</si>
  <si>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</si>
  <si>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</si>
  <si>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</si>
  <si>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</si>
  <si>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</si>
  <si>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</si>
  <si>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</si>
  <si>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</si>
  <si>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</si>
  <si>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</si>
  <si>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</si>
  <si>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</si>
  <si>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</si>
  <si>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</si>
  <si>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</si>
  <si>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</si>
  <si>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</si>
  <si>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</si>
  <si>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</si>
  <si>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</si>
  <si>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</si>
  <si>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</si>
  <si>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</si>
  <si>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</si>
  <si>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</si>
  <si>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</si>
  <si>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</si>
  <si>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</si>
  <si>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</si>
  <si>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</si>
  <si>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</si>
  <si>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</si>
  <si>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</si>
  <si>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</si>
  <si>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</si>
  <si>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</si>
  <si>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</si>
  <si>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</si>
  <si>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</si>
  <si>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</si>
  <si>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</si>
  <si>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</si>
  <si>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</si>
  <si>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</si>
  <si>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</si>
  <si>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</si>
  <si>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</si>
  <si>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</si>
  <si>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</si>
  <si>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</si>
  <si>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</si>
  <si>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</si>
  <si>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</si>
  <si>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</si>
  <si>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</si>
  <si>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</si>
  <si>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</si>
  <si>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</si>
  <si>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</si>
  <si>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</si>
  <si>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</si>
  <si>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</si>
  <si>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</si>
  <si>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</si>
  <si>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</si>
  <si>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</si>
  <si>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</si>
  <si>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</si>
  <si>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</si>
  <si>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</si>
  <si>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</si>
  <si>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</si>
  <si>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</si>
  <si>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</si>
  <si>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</si>
  <si>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</si>
  <si>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</si>
  <si>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</si>
  <si>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</si>
  <si>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</si>
  <si>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</si>
  <si>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</si>
  <si>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</si>
  <si>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</si>
  <si>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</si>
  <si>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</si>
  <si>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</si>
  <si>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</si>
  <si>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</si>
  <si>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</si>
  <si>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</si>
  <si>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</si>
  <si>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</si>
  <si>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</si>
  <si>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</si>
  <si>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</si>
  <si>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</si>
  <si>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</si>
  <si>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</si>
  <si>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</si>
  <si>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</si>
  <si>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</si>
  <si>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</si>
  <si>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</si>
  <si>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</si>
  <si>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</si>
  <si>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</si>
  <si>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</si>
  <si>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</si>
  <si>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</si>
  <si>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</si>
  <si>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</si>
  <si>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</si>
  <si>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</si>
  <si>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</si>
  <si>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</si>
  <si>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</si>
  <si>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</si>
  <si>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</si>
  <si>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</si>
  <si>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</si>
  <si>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</si>
  <si>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</si>
  <si>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</si>
  <si>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</si>
  <si>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</si>
  <si>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</si>
  <si>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</si>
  <si>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</si>
  <si>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</si>
  <si>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</si>
  <si>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</si>
  <si>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</si>
  <si>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</si>
  <si>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</si>
  <si>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</si>
  <si>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</si>
  <si>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</si>
  <si>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</si>
  <si>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</si>
  <si>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</si>
  <si>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</si>
  <si>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</si>
  <si>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</si>
  <si>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</si>
  <si>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</si>
  <si>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</si>
  <si>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</si>
  <si>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</si>
  <si>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</si>
  <si>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</si>
  <si>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</si>
  <si>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</si>
  <si>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</si>
  <si>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</si>
  <si>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</si>
  <si>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</si>
  <si>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</si>
  <si>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</si>
  <si>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</si>
  <si>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</si>
  <si>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</si>
  <si>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</si>
  <si>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</si>
  <si>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</si>
  <si>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</si>
  <si>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</si>
  <si>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</si>
  <si>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</si>
  <si>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</si>
  <si>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</si>
  <si>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</si>
  <si>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</si>
  <si>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</si>
  <si>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</si>
  <si>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</si>
  <si>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</si>
  <si>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</si>
  <si>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</si>
  <si>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</si>
  <si>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</si>
  <si>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</si>
  <si>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</si>
  <si>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</si>
  <si>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</si>
  <si>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</si>
  <si>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</si>
  <si>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</si>
  <si>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</si>
  <si>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</si>
  <si>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</si>
  <si>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</si>
  <si>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</si>
  <si>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</si>
  <si>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</si>
  <si>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</si>
  <si>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</si>
  <si>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</si>
  <si>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</si>
  <si>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</si>
  <si>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</si>
  <si>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</si>
  <si>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</si>
  <si>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</si>
  <si>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</si>
  <si>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</si>
  <si>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</si>
  <si>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</si>
  <si>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</si>
  <si>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</si>
  <si>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</si>
  <si>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</si>
  <si>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</si>
  <si>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</si>
  <si>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</si>
  <si>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</si>
  <si>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</si>
  <si>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</si>
  <si>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</si>
  <si>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</si>
  <si>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</si>
  <si>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</si>
  <si>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</si>
  <si>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</si>
  <si>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</si>
  <si>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</si>
  <si>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</si>
  <si>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</si>
  <si>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</si>
  <si>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</si>
  <si>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</si>
  <si>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</si>
  <si>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</si>
  <si>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</si>
  <si>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</si>
  <si>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</si>
  <si>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</si>
  <si>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</si>
  <si>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</si>
  <si>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</si>
  <si>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</si>
  <si>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</si>
  <si>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</si>
  <si>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</si>
  <si>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</si>
  <si>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</si>
  <si>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</si>
  <si>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</si>
  <si>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</si>
  <si>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</si>
  <si>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</si>
  <si>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</si>
  <si>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</si>
  <si>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</si>
  <si>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</si>
  <si>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</si>
  <si>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</si>
  <si>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</si>
  <si>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</si>
  <si>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</si>
  <si>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</si>
  <si>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</si>
  <si>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</si>
  <si>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</si>
  <si>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</si>
  <si>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</si>
  <si>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</si>
  <si>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</si>
  <si>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</si>
  <si>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</si>
  <si>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</si>
  <si>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</si>
  <si>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</si>
  <si>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</si>
  <si>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</si>
  <si>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</si>
  <si>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</si>
  <si>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</si>
  <si>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</si>
  <si>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</si>
  <si>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</si>
  <si>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</si>
  <si>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</si>
  <si>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</si>
  <si>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</si>
  <si>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</si>
  <si>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</si>
  <si>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</si>
  <si>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</si>
  <si>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</si>
  <si>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</si>
  <si>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</si>
  <si>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</si>
  <si>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</si>
  <si>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</si>
  <si>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</si>
  <si>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</si>
  <si>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</si>
  <si>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</si>
  <si>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</si>
  <si>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</si>
  <si>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</si>
  <si>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</si>
  <si>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</si>
  <si>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</si>
  <si>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</si>
  <si>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</si>
  <si>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</si>
  <si>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</si>
  <si>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</si>
  <si>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</si>
  <si>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</si>
  <si>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</si>
  <si>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</si>
  <si>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</si>
  <si>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</si>
  <si>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</si>
  <si>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</si>
  <si>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</si>
  <si>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</si>
  <si>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</si>
  <si>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</si>
  <si>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</si>
  <si>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</si>
  <si>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</si>
  <si>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</si>
  <si>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</si>
  <si>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</si>
  <si>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</si>
  <si>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</si>
  <si>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</si>
  <si>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</si>
  <si>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</si>
  <si>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</si>
  <si>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</si>
  <si>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</si>
  <si>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</si>
  <si>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</si>
  <si>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</si>
  <si>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</si>
  <si>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</si>
  <si>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</si>
  <si>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</si>
  <si>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</si>
  <si>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</si>
  <si>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</si>
  <si>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</si>
  <si>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</si>
  <si>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</si>
  <si>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</si>
  <si>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</si>
  <si>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</si>
  <si>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</si>
  <si>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</si>
  <si>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</si>
  <si>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</si>
  <si>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</si>
  <si>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</si>
  <si>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</si>
  <si>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</si>
  <si>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</si>
  <si>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</si>
  <si>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</si>
  <si>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</si>
  <si>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</si>
  <si>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</si>
  <si>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</si>
  <si>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</si>
  <si>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</si>
  <si>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</si>
  <si>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</si>
  <si>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</si>
  <si>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</si>
  <si>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</si>
  <si>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</si>
  <si>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</si>
  <si>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</si>
  <si>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</si>
  <si>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</si>
  <si>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</si>
  <si>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</si>
  <si>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</si>
  <si>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</si>
  <si>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</si>
  <si>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</si>
  <si>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</si>
  <si>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</si>
  <si>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</si>
  <si>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</si>
  <si>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</si>
  <si>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</si>
  <si>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</si>
  <si>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</si>
  <si>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</si>
  <si>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</si>
  <si>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</si>
  <si>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</si>
  <si>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</si>
  <si>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</si>
  <si>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</si>
  <si>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</si>
  <si>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</si>
  <si>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</si>
  <si>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</si>
  <si>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</si>
  <si>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</si>
  <si>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</si>
  <si>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</si>
  <si>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</si>
  <si>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</si>
  <si>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</si>
  <si>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</si>
  <si>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</si>
  <si>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</si>
  <si>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</si>
  <si>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</si>
  <si>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</si>
  <si>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</si>
  <si>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</si>
  <si>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</si>
  <si>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</si>
  <si>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</si>
  <si>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</si>
  <si>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</si>
  <si>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</si>
  <si>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</si>
  <si>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</si>
  <si>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</si>
  <si>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</si>
  <si>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</si>
  <si>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</si>
  <si>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</si>
  <si>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</si>
  <si>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</si>
  <si>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</si>
  <si>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</si>
  <si>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</si>
  <si>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</si>
  <si>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</si>
  <si>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</si>
  <si>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</si>
  <si>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</si>
  <si>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</si>
  <si>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</si>
  <si>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</si>
  <si>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</si>
  <si>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</si>
  <si>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</si>
  <si>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</si>
  <si>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</si>
  <si>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</si>
  <si>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</si>
  <si>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</si>
  <si>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</si>
  <si>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</si>
  <si>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</si>
  <si>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</si>
  <si>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</si>
  <si>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</si>
  <si>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</si>
  <si>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</si>
  <si>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</si>
  <si>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</si>
  <si>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</si>
  <si>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</si>
  <si>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</si>
  <si>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</si>
  <si>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</si>
  <si>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</si>
  <si>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</si>
  <si>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</si>
  <si>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</si>
  <si>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</si>
  <si>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</si>
  <si>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</si>
  <si>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</si>
  <si>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</si>
  <si>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</si>
  <si>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</si>
  <si>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</si>
  <si>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</si>
  <si>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</si>
  <si>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</si>
  <si>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</si>
  <si>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</si>
  <si>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</si>
  <si>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</si>
  <si>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</si>
  <si>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</si>
  <si>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</si>
  <si>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</si>
  <si>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</si>
  <si>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</si>
  <si>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</si>
  <si>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</si>
  <si>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</si>
  <si>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</si>
  <si>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</si>
  <si>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</si>
  <si>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</si>
  <si>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</si>
  <si>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</si>
  <si>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</si>
  <si>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</si>
  <si>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</si>
  <si>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</si>
  <si>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</si>
  <si>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</si>
  <si>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</si>
  <si>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</si>
  <si>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</si>
  <si>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</si>
  <si>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</si>
  <si>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</si>
  <si>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</si>
  <si>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</si>
  <si>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</si>
  <si>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</si>
  <si>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</si>
  <si>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</si>
  <si>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</si>
  <si>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</si>
  <si>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</si>
  <si>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</si>
  <si>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</si>
  <si>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</si>
  <si>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</si>
  <si>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</si>
  <si>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</si>
  <si>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</si>
  <si>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</si>
  <si>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</si>
  <si>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</si>
  <si>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</si>
  <si>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</si>
  <si>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</si>
  <si>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</si>
  <si>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</si>
  <si>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</si>
  <si>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</si>
  <si>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</si>
  <si>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</si>
  <si>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</si>
  <si>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</si>
  <si>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</si>
  <si>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</si>
  <si>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</si>
  <si>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</si>
  <si>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</si>
  <si>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</si>
  <si>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</si>
  <si>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</si>
  <si>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</si>
  <si>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</si>
  <si>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</si>
  <si>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</si>
  <si>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</si>
  <si>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</si>
  <si>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</si>
  <si>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</si>
  <si>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</si>
  <si>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</si>
  <si>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</si>
  <si>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</si>
  <si>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</si>
  <si>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</si>
  <si>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</si>
  <si>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</si>
  <si>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</si>
  <si>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</si>
  <si>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</si>
  <si>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</si>
  <si>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</si>
  <si>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</si>
  <si>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</si>
  <si>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</si>
  <si>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</si>
  <si>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</si>
  <si>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</si>
  <si>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</si>
  <si>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</si>
  <si>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</si>
  <si>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</si>
  <si>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</si>
  <si>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</si>
  <si>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</si>
  <si>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</si>
  <si>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</si>
  <si>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</si>
  <si>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</si>
  <si>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</si>
  <si>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</si>
  <si>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</si>
  <si>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</si>
  <si>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</si>
  <si>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</si>
  <si>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</si>
  <si>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</si>
  <si>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</si>
  <si>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</si>
  <si>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</si>
  <si>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</si>
  <si>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</si>
  <si>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</si>
  <si>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</si>
  <si>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</si>
  <si>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</si>
  <si>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</si>
  <si>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</si>
  <si>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</si>
  <si>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</si>
  <si>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</si>
  <si>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</si>
  <si>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</si>
  <si>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</si>
  <si>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</si>
  <si>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</si>
  <si>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</si>
  <si>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</si>
  <si>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</si>
  <si>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</si>
  <si>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</si>
  <si>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</si>
  <si>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</si>
  <si>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</si>
  <si>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</si>
  <si>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</si>
  <si>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</si>
  <si>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</si>
  <si>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</si>
  <si>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</si>
  <si>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</si>
  <si>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</si>
  <si>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</si>
  <si>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</si>
  <si>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</si>
  <si>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</si>
  <si>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</si>
  <si>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</si>
  <si>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</si>
  <si>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</si>
  <si>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</si>
  <si>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</si>
  <si>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</si>
  <si>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</si>
  <si>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</si>
  <si>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</si>
  <si>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</si>
  <si>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</si>
  <si>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</si>
  <si>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</si>
  <si>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</si>
  <si>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</si>
  <si>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</si>
  <si>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</si>
  <si>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</si>
  <si>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</si>
  <si>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</si>
  <si>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</si>
  <si>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</si>
  <si>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</si>
  <si>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</si>
  <si>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</si>
  <si>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</si>
  <si>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</si>
  <si>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</si>
  <si>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</si>
  <si>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</si>
  <si>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</si>
  <si>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</si>
  <si>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</si>
  <si>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</si>
  <si>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</si>
  <si>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</si>
  <si>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</si>
  <si>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</si>
  <si>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</si>
  <si>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</si>
  <si>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</si>
  <si>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</si>
  <si>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</si>
  <si>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</si>
  <si>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</si>
  <si>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</si>
  <si>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</si>
  <si>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</si>
  <si>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</si>
  <si>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</si>
  <si>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</si>
  <si>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</si>
  <si>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</si>
  <si>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</si>
  <si>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</si>
  <si>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</si>
  <si>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</si>
  <si>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</si>
  <si>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</si>
  <si>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</si>
  <si>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</si>
  <si>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</si>
  <si>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</si>
  <si>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</si>
  <si>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</si>
  <si>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</si>
  <si>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</si>
  <si>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</si>
  <si>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</si>
  <si>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</si>
  <si>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</si>
  <si>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</si>
  <si>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</si>
  <si>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</si>
  <si>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</si>
  <si>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</si>
  <si>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</si>
  <si>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</si>
  <si>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</si>
  <si>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</si>
  <si>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</si>
  <si>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</si>
  <si>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</si>
  <si>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</si>
  <si>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</si>
  <si>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</si>
  <si>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</si>
  <si>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</si>
  <si>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</si>
  <si>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</si>
  <si>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</si>
  <si>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</si>
  <si>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</si>
  <si>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</si>
  <si>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</si>
  <si>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</si>
  <si>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</si>
  <si>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</si>
  <si>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</si>
  <si>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</si>
  <si>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</si>
  <si>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</si>
  <si>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</si>
  <si>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</si>
  <si>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</si>
  <si>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</si>
  <si>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</si>
  <si>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</si>
  <si>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</si>
  <si>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</si>
  <si>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</si>
  <si>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</si>
  <si>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</si>
  <si>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</si>
  <si>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</si>
  <si>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</si>
  <si>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</si>
  <si>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</si>
  <si>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</si>
  <si>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</si>
  <si>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</si>
  <si>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</si>
  <si>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</si>
  <si>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</si>
  <si>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</si>
  <si>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</si>
  <si>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</si>
  <si>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</si>
  <si>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</si>
  <si>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</si>
  <si>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</si>
  <si>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</si>
  <si>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</si>
  <si>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</si>
  <si>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</si>
  <si>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</si>
  <si>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</si>
  <si>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</si>
  <si>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</si>
  <si>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</si>
  <si>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</si>
  <si>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</si>
  <si>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</si>
  <si>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</si>
  <si>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</si>
  <si>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</si>
  <si>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</si>
  <si>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</si>
  <si>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</si>
  <si>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</si>
  <si>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</si>
  <si>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</si>
  <si>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</si>
  <si>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</si>
  <si>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</si>
  <si>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</si>
  <si>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</si>
  <si>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</si>
  <si>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</si>
  <si>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</si>
  <si>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</si>
  <si>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</si>
  <si>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</si>
  <si>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</si>
  <si>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</si>
  <si>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</si>
  <si>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</si>
  <si>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</si>
  <si>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</si>
  <si>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</si>
  <si>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</si>
  <si>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</si>
  <si>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</si>
  <si>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</si>
  <si>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</si>
  <si>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</si>
  <si>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</si>
  <si>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</si>
  <si>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</si>
  <si>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</si>
  <si>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</si>
  <si>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</si>
  <si>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</si>
  <si>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</si>
  <si>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</si>
  <si>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</si>
  <si>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</si>
  <si>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</si>
  <si>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</si>
  <si>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</si>
  <si>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</si>
  <si>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</si>
  <si>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</si>
  <si>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</si>
  <si>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</si>
  <si>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</si>
  <si>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</si>
  <si>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</si>
  <si>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</si>
  <si>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</si>
  <si>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</si>
  <si>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</si>
  <si>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</si>
  <si>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</si>
  <si>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</si>
  <si>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</si>
  <si>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</si>
  <si>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</si>
  <si>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</si>
  <si>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</si>
  <si>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</si>
  <si>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</si>
  <si>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</si>
  <si>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</si>
  <si>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</si>
  <si>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</si>
  <si>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</si>
  <si>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</si>
  <si>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</si>
  <si>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</si>
  <si>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</si>
  <si>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</si>
  <si>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</si>
  <si>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</si>
  <si>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</si>
  <si>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</si>
  <si>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</si>
  <si>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</si>
  <si>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</si>
  <si>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</si>
  <si>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</si>
  <si>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</si>
  <si>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</si>
  <si>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</si>
  <si>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</si>
  <si>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</si>
  <si>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</si>
  <si>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</si>
  <si>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</si>
  <si>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</si>
  <si>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</si>
  <si>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</si>
  <si>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</si>
  <si>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</si>
  <si>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</si>
  <si>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</si>
  <si>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</si>
  <si>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</si>
  <si>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</si>
  <si>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</si>
  <si>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</si>
  <si>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</si>
  <si>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</si>
  <si>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</si>
  <si>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</si>
  <si>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</si>
  <si>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</si>
  <si>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</si>
  <si>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</si>
  <si>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</si>
  <si>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</si>
  <si>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</si>
  <si>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</si>
  <si>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</si>
  <si>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</si>
  <si>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</si>
  <si>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</si>
  <si>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</si>
  <si>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</si>
  <si>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</si>
  <si>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</si>
  <si>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</si>
  <si>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</si>
  <si>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</si>
  <si>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</si>
  <si>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</si>
  <si>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</si>
  <si>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</si>
  <si>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</si>
  <si>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</si>
  <si>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</si>
  <si>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</si>
  <si>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</si>
  <si>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</si>
  <si>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</si>
  <si>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</si>
  <si>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</si>
  <si>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</si>
  <si>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</si>
  <si>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</si>
  <si>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</si>
  <si>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</si>
  <si>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</si>
  <si>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</si>
  <si>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</si>
  <si>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</si>
  <si>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</si>
  <si>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</si>
  <si>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</si>
  <si>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</si>
  <si>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</si>
  <si>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</si>
  <si>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</si>
  <si>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</si>
  <si>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</si>
  <si>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</si>
  <si>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</si>
  <si>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</si>
  <si>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</si>
  <si>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</si>
  <si>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</si>
  <si>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</si>
  <si>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</si>
  <si>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</si>
  <si>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</si>
  <si>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</si>
  <si>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</si>
  <si>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</si>
  <si>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</si>
  <si>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</si>
  <si>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</si>
  <si>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</si>
  <si>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</si>
  <si>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</si>
  <si>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</si>
  <si>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</si>
  <si>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</si>
  <si>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</si>
  <si>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</si>
  <si>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</si>
  <si>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</si>
  <si>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</si>
  <si>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</si>
  <si>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</si>
  <si>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</si>
  <si>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</si>
  <si>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</si>
  <si>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</si>
  <si>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</si>
  <si>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</si>
  <si>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</si>
  <si>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</si>
  <si>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</si>
  <si>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</si>
  <si>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</si>
  <si>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</si>
  <si>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</si>
  <si>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</si>
  <si>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</si>
  <si>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</si>
  <si>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</si>
  <si>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</si>
  <si>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</si>
  <si>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</si>
  <si>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</si>
  <si>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</si>
  <si>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</si>
  <si>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</si>
  <si>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</si>
  <si>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</si>
  <si>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</si>
  <si>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</si>
  <si>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</si>
  <si>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</si>
  <si>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</si>
  <si>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</si>
  <si>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</si>
  <si>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</si>
  <si>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</si>
  <si>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</si>
  <si>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</si>
  <si>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</si>
  <si>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</si>
  <si>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</si>
  <si>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</si>
  <si>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</si>
  <si>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</si>
  <si>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</si>
  <si>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</si>
  <si>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</si>
  <si>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</si>
  <si>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</si>
  <si>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</si>
  <si>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</si>
  <si>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</si>
  <si>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</si>
  <si>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</si>
  <si>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</si>
  <si>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</si>
  <si>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</si>
  <si>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</si>
  <si>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</si>
  <si>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</si>
  <si>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</si>
  <si>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</si>
  <si>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</si>
  <si>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</si>
  <si>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</si>
  <si>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</si>
  <si>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</si>
  <si>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</si>
  <si>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</si>
  <si>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</si>
  <si>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</si>
  <si>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</si>
  <si>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</si>
  <si>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</si>
  <si>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</si>
  <si>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</si>
  <si>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</si>
  <si>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</si>
  <si>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</si>
  <si>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</si>
  <si>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</si>
  <si>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</si>
  <si>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</si>
  <si>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</si>
  <si>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</si>
  <si>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</si>
  <si>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</si>
  <si>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</si>
  <si>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</si>
  <si>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</si>
  <si>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</si>
  <si>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</si>
  <si>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</si>
  <si>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</si>
  <si>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</si>
  <si>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</si>
  <si>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</si>
  <si>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</si>
  <si>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</si>
  <si>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</si>
  <si>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</si>
  <si>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</si>
  <si>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</si>
  <si>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</si>
  <si>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</si>
  <si>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</si>
  <si>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</si>
  <si>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</si>
  <si>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</si>
  <si>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</si>
  <si>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</si>
  <si>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</si>
  <si>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</si>
  <si>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</si>
  <si>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</si>
  <si>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</si>
  <si>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</si>
  <si>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</si>
  <si>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</si>
  <si>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</si>
  <si>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</si>
  <si>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</si>
  <si>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</si>
  <si>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</si>
  <si>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</si>
  <si>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</si>
  <si>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</si>
  <si>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</si>
  <si>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</si>
  <si>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</si>
  <si>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</si>
  <si>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</si>
  <si>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</si>
  <si>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</si>
  <si>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</si>
  <si>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</si>
  <si>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</si>
  <si>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</si>
  <si>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</si>
  <si>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</si>
  <si>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</si>
  <si>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</si>
  <si>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</si>
  <si>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</si>
  <si>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</si>
  <si>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</si>
  <si>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</si>
  <si>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</si>
  <si>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</si>
  <si>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</si>
  <si>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</si>
  <si>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</si>
  <si>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</si>
  <si>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</si>
  <si>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</si>
  <si>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</si>
  <si>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</si>
  <si>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</si>
  <si>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</si>
  <si>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</si>
  <si>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</si>
  <si>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</si>
  <si>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</si>
  <si>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</si>
  <si>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</si>
  <si>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</si>
  <si>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</si>
  <si>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</si>
  <si>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</si>
  <si>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</si>
  <si>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</si>
  <si>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</si>
  <si>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</si>
  <si>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</si>
  <si>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</si>
  <si>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</si>
  <si>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</si>
  <si>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</si>
  <si>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</si>
  <si>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</si>
  <si>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</si>
  <si>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</si>
  <si>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</si>
  <si>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</si>
  <si>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</si>
  <si>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</si>
  <si>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</si>
  <si>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</si>
  <si>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</si>
  <si>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</si>
  <si>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</si>
  <si>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</si>
  <si>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</si>
  <si>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</si>
  <si>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</si>
  <si>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</si>
  <si>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</si>
  <si>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</si>
  <si>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</si>
  <si>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</si>
  <si>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</si>
  <si>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</si>
  <si>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</si>
  <si>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</si>
  <si>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</si>
  <si>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</si>
  <si>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</si>
  <si>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</si>
  <si>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</si>
  <si>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</si>
  <si>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</si>
  <si>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</si>
  <si>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</si>
  <si>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</si>
  <si>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</si>
  <si>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</si>
  <si>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</si>
  <si>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</si>
  <si>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</si>
  <si>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</si>
  <si>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</si>
  <si>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</si>
  <si>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</si>
  <si>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</si>
  <si>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</si>
  <si>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</si>
  <si>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</si>
  <si>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</si>
  <si>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</si>
  <si>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</si>
  <si>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</si>
  <si>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</si>
  <si>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</si>
  <si>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</si>
  <si>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</si>
  <si>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</si>
  <si>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</si>
  <si>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</si>
  <si>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</si>
  <si>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</si>
  <si>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</si>
  <si>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</si>
  <si>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</si>
  <si>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</si>
  <si>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</si>
  <si>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</si>
  <si>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</si>
  <si>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</si>
  <si>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</si>
  <si>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</si>
  <si>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</si>
  <si>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</si>
  <si>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</si>
  <si>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</si>
  <si>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</si>
  <si>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</si>
  <si>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</si>
  <si>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</si>
  <si>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</si>
  <si>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</si>
  <si>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</si>
  <si>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</si>
  <si>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</si>
  <si>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</si>
  <si>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</si>
  <si>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</si>
  <si>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</si>
  <si>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</si>
  <si>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</si>
  <si>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</si>
  <si>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</si>
  <si>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</si>
  <si>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</si>
  <si>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</si>
  <si>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</si>
  <si>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</si>
  <si>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</si>
  <si>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</si>
  <si>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</si>
  <si>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</si>
  <si>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</si>
  <si>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</si>
  <si>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</si>
  <si>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</si>
  <si>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</si>
  <si>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</si>
  <si>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</si>
  <si>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</si>
  <si>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</si>
  <si>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</si>
  <si>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</si>
  <si>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</si>
  <si>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</si>
  <si>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</si>
  <si>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</si>
  <si>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</si>
  <si>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</si>
  <si>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</si>
  <si>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</si>
  <si>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</si>
  <si>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</si>
  <si>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</si>
  <si>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</si>
  <si>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</si>
  <si>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</si>
  <si>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</si>
  <si>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</si>
  <si>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</si>
  <si>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</si>
  <si>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</si>
  <si>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</si>
  <si>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</si>
  <si>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</si>
  <si>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</si>
  <si>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</si>
  <si>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</si>
  <si>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</si>
  <si>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</si>
  <si>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</si>
  <si>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</si>
  <si>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</si>
  <si>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</si>
  <si>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</si>
  <si>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</si>
  <si>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</si>
  <si>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</si>
  <si>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</si>
  <si>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</si>
  <si>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</si>
  <si>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</si>
  <si>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</si>
  <si>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</si>
  <si>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</si>
  <si>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</si>
  <si>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</si>
  <si>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</si>
  <si>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</si>
  <si>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</si>
  <si>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</si>
  <si>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</si>
  <si>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</si>
  <si>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</si>
  <si>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</si>
  <si>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</si>
  <si>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</si>
  <si>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</si>
  <si>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</si>
  <si>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</si>
  <si>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</si>
  <si>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</si>
  <si>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</si>
  <si>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</si>
  <si>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</si>
  <si>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</si>
  <si>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</si>
  <si>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</si>
  <si>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</si>
  <si>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</si>
  <si>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</si>
  <si>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</si>
  <si>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</si>
  <si>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</si>
  <si>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</si>
  <si>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</si>
  <si>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</si>
  <si>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</si>
  <si>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</si>
  <si>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</si>
  <si>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</si>
  <si>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</si>
  <si>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</si>
  <si>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</si>
  <si>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</si>
  <si>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</si>
  <si>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</si>
  <si>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</si>
  <si>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</si>
  <si>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</si>
  <si>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</si>
  <si>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</si>
  <si>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</si>
  <si>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</si>
  <si>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</si>
  <si>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</si>
  <si>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</si>
  <si>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</si>
  <si>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</si>
  <si>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</si>
  <si>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</si>
  <si>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</si>
  <si>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</si>
  <si>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</si>
  <si>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</si>
  <si>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</si>
  <si>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</si>
  <si>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</si>
  <si>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</si>
  <si>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</si>
  <si>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</si>
  <si>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</si>
  <si>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</si>
  <si>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</si>
  <si>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</si>
  <si>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</si>
  <si>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</si>
  <si>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</si>
  <si>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</si>
  <si>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</si>
  <si>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</si>
  <si>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</si>
  <si>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</si>
  <si>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</si>
  <si>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</si>
  <si>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</si>
  <si>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</si>
  <si>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</si>
  <si>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</si>
  <si>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</si>
  <si>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</si>
  <si>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</si>
  <si>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</si>
  <si>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</si>
  <si>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</si>
  <si>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</si>
  <si>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</si>
  <si>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</si>
  <si>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</si>
  <si>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</si>
  <si>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</si>
  <si>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</si>
  <si>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</si>
  <si>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</si>
  <si>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</si>
  <si>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</si>
  <si>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</si>
  <si>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</si>
  <si>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</si>
  <si>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</si>
  <si>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</si>
  <si>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</si>
  <si>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</si>
  <si>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</si>
  <si>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</si>
  <si>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</si>
  <si>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</si>
  <si>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</si>
  <si>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</si>
  <si>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</si>
  <si>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</si>
  <si>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</si>
  <si>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</si>
  <si>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</si>
  <si>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</si>
  <si>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</si>
  <si>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</si>
  <si>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</si>
  <si>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</si>
  <si>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</si>
  <si>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</si>
  <si>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</si>
  <si>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</si>
  <si>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</si>
  <si>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</si>
  <si>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</si>
  <si>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</si>
  <si>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</si>
  <si>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</si>
  <si>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</si>
  <si>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</si>
  <si>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</si>
  <si>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</si>
  <si>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</si>
  <si>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</si>
  <si>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</si>
  <si>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</si>
  <si>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</si>
  <si>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</si>
  <si>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</si>
  <si>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</si>
  <si>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</si>
  <si>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</si>
  <si>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</si>
  <si>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</si>
  <si>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</si>
  <si>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</si>
  <si>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</si>
  <si>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</si>
  <si>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</si>
  <si>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</si>
  <si>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</si>
  <si>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</si>
  <si>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</si>
  <si>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</si>
  <si>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</si>
  <si>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</si>
  <si>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</si>
  <si>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</si>
  <si>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</si>
  <si>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</si>
  <si>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</si>
  <si>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</si>
  <si>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</si>
  <si>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</si>
  <si>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</si>
  <si>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</si>
  <si>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</si>
  <si>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</si>
  <si>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</si>
  <si>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</si>
  <si>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</si>
  <si>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</si>
  <si>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</si>
  <si>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</si>
  <si>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</si>
  <si>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</si>
  <si>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</si>
  <si>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</si>
  <si>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</si>
  <si>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</si>
  <si>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</si>
  <si>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</si>
  <si>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</si>
  <si>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</si>
  <si>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</si>
  <si>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</si>
  <si>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</si>
  <si>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</si>
  <si>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</si>
  <si>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</si>
  <si>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</si>
  <si>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</si>
  <si>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</si>
  <si>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</si>
  <si>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</si>
  <si>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</si>
  <si>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</si>
  <si>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</si>
  <si>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</si>
  <si>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</si>
  <si>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</si>
  <si>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</si>
  <si>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</si>
  <si>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</si>
  <si>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</si>
  <si>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</si>
  <si>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</si>
  <si>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</si>
  <si>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</si>
  <si>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</si>
  <si>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</si>
  <si>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</si>
  <si>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</si>
  <si>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</si>
  <si>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</si>
  <si>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</si>
  <si>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</si>
  <si>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</si>
  <si>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</si>
  <si>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</si>
  <si>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</si>
  <si>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</si>
  <si>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</si>
  <si>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</si>
  <si>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</si>
  <si>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</si>
  <si>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</si>
  <si>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</si>
  <si>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</si>
  <si>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</si>
  <si>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</si>
  <si>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</si>
  <si>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</si>
  <si>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</si>
  <si>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</si>
  <si>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</si>
  <si>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</si>
  <si>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</si>
  <si>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</si>
  <si>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</si>
  <si>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</si>
  <si>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</si>
  <si>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</si>
  <si>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</si>
  <si>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</si>
  <si>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</si>
  <si>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</si>
  <si>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</si>
  <si>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</si>
  <si>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</si>
  <si>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</si>
  <si>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</si>
  <si>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</si>
  <si>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</si>
  <si>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</si>
  <si>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</si>
  <si>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</si>
  <si>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</si>
  <si>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</si>
  <si>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</si>
  <si>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</si>
  <si>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</si>
  <si>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</si>
  <si>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</si>
  <si>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</si>
  <si>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</si>
  <si>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</si>
  <si>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</si>
  <si>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</si>
  <si>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</si>
  <si>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</si>
  <si>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</si>
  <si>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</si>
  <si>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</si>
  <si>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</si>
  <si>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</si>
  <si>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</si>
  <si>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</si>
  <si>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</si>
  <si>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</si>
  <si>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</si>
  <si>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</si>
  <si>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</si>
  <si>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</si>
  <si>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</si>
  <si>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</si>
  <si>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</si>
  <si>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</si>
  <si>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</si>
  <si>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</si>
  <si>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</si>
  <si>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</si>
  <si>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</si>
  <si>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</si>
  <si>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</si>
  <si>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</si>
  <si>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</si>
  <si>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</si>
  <si>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</si>
  <si>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</si>
  <si>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</si>
  <si>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</si>
  <si>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</si>
  <si>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</si>
  <si>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</si>
  <si>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</si>
  <si>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</si>
  <si>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</si>
  <si>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</si>
  <si>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</si>
  <si>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</si>
  <si>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</si>
  <si>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</si>
  <si>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</si>
  <si>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</si>
  <si>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</si>
  <si>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</si>
  <si>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</si>
  <si>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</si>
  <si>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</si>
  <si>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</si>
  <si>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</si>
  <si>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</si>
  <si>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</si>
  <si>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</si>
  <si>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</si>
  <si>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</si>
  <si>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</si>
  <si>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</si>
  <si>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</si>
  <si>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</si>
  <si>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</si>
  <si>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</si>
  <si>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</si>
  <si>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</si>
  <si>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</si>
  <si>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</si>
  <si>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</si>
  <si>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</si>
  <si>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</si>
  <si>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</si>
  <si>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</si>
  <si>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</si>
  <si>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</si>
  <si>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</si>
  <si>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</si>
  <si>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</si>
  <si>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</si>
  <si>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</si>
  <si>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</si>
  <si>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</si>
  <si>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</si>
  <si>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</si>
  <si>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</si>
  <si>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</si>
  <si>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</si>
  <si>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</si>
  <si>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</si>
  <si>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</si>
  <si>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</si>
  <si>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</si>
  <si>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</si>
  <si>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</si>
  <si>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</si>
  <si>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</si>
  <si>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</si>
  <si>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</si>
  <si>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</si>
  <si>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</si>
  <si>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</si>
  <si>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</si>
  <si>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</si>
  <si>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</si>
  <si>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</si>
  <si>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</si>
  <si>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</si>
  <si>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</si>
  <si>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</si>
  <si>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</si>
  <si>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</si>
  <si>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</si>
  <si>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</si>
  <si>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</si>
  <si>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</si>
  <si>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</si>
  <si>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</si>
  <si>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</si>
  <si>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</si>
  <si>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</si>
  <si>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</si>
  <si>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</si>
  <si>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</si>
  <si>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</si>
  <si>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</si>
  <si>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</si>
  <si>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</si>
  <si>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</si>
  <si>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</si>
  <si>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</si>
  <si>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</si>
  <si>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</si>
  <si>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</si>
  <si>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</si>
  <si>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</si>
  <si>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</si>
  <si>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</si>
  <si>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</si>
  <si>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</si>
  <si>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</si>
  <si>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</si>
  <si>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</si>
  <si>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</si>
  <si>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</si>
  <si>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</si>
  <si>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</si>
  <si>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</si>
  <si>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</si>
  <si>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</si>
  <si>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</si>
  <si>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</si>
  <si>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</si>
  <si>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</si>
  <si>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</si>
  <si>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</si>
  <si>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</si>
  <si>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</si>
  <si>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</si>
  <si>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</si>
  <si>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</si>
  <si>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</si>
  <si>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</si>
  <si>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</si>
  <si>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</si>
  <si>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</si>
  <si>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</si>
  <si>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</si>
  <si>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</si>
  <si>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</si>
  <si>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</si>
  <si>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</si>
  <si>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</si>
  <si>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</si>
  <si>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</si>
  <si>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</si>
  <si>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</si>
  <si>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</si>
  <si>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</si>
  <si>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</si>
  <si>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</si>
  <si>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</si>
  <si>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</si>
  <si>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</si>
  <si>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</si>
  <si>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</si>
  <si>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</si>
  <si>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</si>
  <si>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</si>
  <si>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</si>
  <si>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</si>
  <si>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</si>
  <si>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</si>
  <si>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</si>
  <si>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</si>
  <si>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</si>
  <si>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</si>
  <si>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</si>
  <si>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</si>
  <si>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</si>
  <si>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</si>
  <si>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</si>
  <si>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</si>
  <si>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</si>
  <si>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</si>
  <si>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</si>
  <si>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</si>
  <si>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</si>
  <si>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</si>
  <si>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</si>
  <si>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</si>
  <si>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</si>
  <si>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</si>
  <si>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</si>
  <si>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</si>
  <si>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</si>
  <si>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</si>
  <si>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</si>
  <si>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</si>
  <si>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</si>
  <si>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</si>
  <si>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</si>
  <si>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</si>
  <si>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</si>
  <si>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</si>
  <si>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</si>
  <si>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</si>
  <si>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</si>
  <si>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</si>
  <si>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</si>
  <si>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</si>
  <si>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</si>
  <si>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</si>
  <si>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</si>
  <si>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</si>
  <si>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</si>
  <si>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</si>
  <si>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</si>
  <si>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</si>
  <si>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</si>
  <si>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</si>
  <si>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</si>
  <si>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</si>
  <si>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</si>
  <si>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</si>
  <si>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</si>
  <si>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</si>
  <si>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</si>
  <si>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</si>
  <si>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</si>
  <si>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</si>
  <si>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</si>
  <si>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</si>
  <si>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</si>
  <si>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</si>
  <si>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</si>
  <si>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</si>
  <si>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</si>
  <si>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</si>
  <si>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</si>
  <si>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</si>
  <si>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</si>
  <si>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</si>
  <si>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</si>
  <si>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</si>
  <si>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</si>
  <si>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</si>
  <si>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</si>
  <si>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</si>
  <si>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</si>
  <si>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</si>
  <si>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</si>
  <si>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</si>
  <si>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</si>
  <si>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</si>
  <si>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</si>
  <si>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</si>
  <si>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</si>
  <si>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</si>
  <si>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</si>
  <si>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</si>
  <si>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</si>
  <si>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</si>
  <si>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</si>
  <si>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</si>
  <si>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</si>
  <si>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</si>
  <si>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</si>
  <si>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</si>
  <si>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</si>
  <si>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</si>
  <si>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</si>
  <si>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</si>
  <si>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</si>
  <si>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</si>
  <si>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</si>
  <si>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</si>
  <si>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</si>
  <si>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</si>
  <si>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</si>
  <si>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</si>
  <si>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</si>
  <si>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</si>
  <si>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</si>
  <si>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</si>
  <si>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</si>
  <si>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</si>
  <si>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</si>
  <si>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</si>
  <si>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</si>
  <si>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</si>
  <si>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</si>
  <si>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</si>
  <si>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</si>
  <si>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</si>
  <si>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</si>
  <si>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</si>
  <si>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</si>
  <si>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</si>
  <si>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</si>
  <si>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</si>
  <si>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</si>
  <si>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</si>
  <si>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</si>
  <si>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</si>
  <si>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</si>
  <si>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</si>
  <si>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</si>
  <si>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</si>
  <si>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</si>
  <si>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</si>
  <si>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</si>
  <si>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</si>
  <si>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</si>
  <si>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</si>
  <si>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</si>
  <si>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</si>
  <si>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</si>
  <si>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</si>
  <si>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</si>
  <si>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</si>
  <si>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</si>
  <si>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</si>
  <si>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</si>
  <si>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</si>
  <si>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</si>
  <si>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</si>
  <si>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</si>
  <si>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</si>
  <si>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</si>
  <si>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</si>
  <si>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</si>
  <si>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</si>
  <si>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</si>
  <si>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</si>
  <si>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</si>
  <si>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</si>
  <si>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</si>
  <si>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</si>
  <si>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</si>
  <si>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</si>
  <si>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</si>
  <si>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</si>
  <si>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</si>
  <si>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</si>
  <si>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</si>
  <si>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</si>
  <si>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</si>
  <si>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</si>
  <si>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</si>
  <si>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</si>
  <si>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</si>
  <si>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</si>
  <si>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</si>
  <si>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</si>
  <si>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</si>
  <si>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</si>
  <si>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</si>
  <si>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</si>
  <si>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</si>
  <si>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</si>
  <si>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</si>
  <si>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</si>
  <si>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</si>
  <si>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</si>
  <si>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</si>
  <si>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</si>
  <si>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</si>
  <si>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</si>
  <si>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</si>
  <si>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</si>
  <si>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</si>
  <si>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</si>
  <si>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</si>
  <si>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</si>
  <si>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</si>
  <si>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</si>
  <si>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</si>
  <si>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</si>
  <si>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</si>
  <si>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</si>
  <si>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</si>
  <si>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</si>
  <si>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</si>
  <si>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</si>
  <si>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</si>
  <si>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</si>
  <si>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</si>
  <si>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</si>
  <si>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</si>
  <si>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</si>
  <si>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</si>
  <si>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</si>
  <si>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</si>
  <si>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</si>
  <si>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</si>
  <si>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</si>
  <si>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</si>
  <si>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</si>
  <si>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</si>
  <si>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</si>
  <si>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</si>
  <si>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</si>
  <si>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</si>
  <si>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</si>
  <si>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</si>
  <si>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</si>
  <si>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</si>
  <si>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</si>
  <si>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</si>
  <si>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</si>
  <si>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</si>
  <si>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</si>
  <si>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</si>
  <si>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</si>
  <si>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</si>
  <si>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</si>
  <si>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</si>
  <si>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</si>
  <si>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</si>
  <si>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</si>
  <si>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</si>
  <si>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</si>
  <si>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</si>
  <si>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</si>
  <si>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</si>
  <si>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</si>
  <si>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</si>
  <si>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</si>
  <si>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</si>
  <si>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</si>
  <si>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</si>
  <si>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</si>
  <si>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</si>
  <si>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</si>
  <si>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</si>
  <si>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</si>
  <si>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</si>
  <si>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</si>
  <si>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</si>
  <si>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</si>
  <si>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</si>
  <si>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</si>
  <si>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</si>
  <si>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</si>
  <si>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</si>
  <si>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</si>
  <si>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</si>
  <si>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</si>
  <si>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</si>
  <si>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</si>
  <si>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</si>
  <si>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</si>
  <si>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</si>
  <si>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</si>
  <si>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</si>
  <si>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</si>
  <si>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</si>
  <si>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</si>
  <si>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</si>
  <si>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</si>
  <si>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</si>
  <si>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</si>
  <si>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</si>
  <si>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</si>
  <si>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</si>
  <si>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</si>
  <si>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</si>
  <si>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</si>
  <si>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</si>
  <si>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</si>
  <si>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</si>
  <si>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</si>
  <si>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</si>
  <si>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</si>
  <si>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</si>
  <si>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</si>
  <si>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</si>
  <si>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</si>
  <si>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</si>
  <si>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</si>
  <si>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</si>
  <si>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</si>
  <si>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</si>
  <si>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</si>
  <si>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</si>
  <si>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</si>
  <si>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</si>
  <si>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</si>
  <si>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</si>
  <si>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</si>
  <si>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</si>
  <si>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</si>
  <si>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</si>
  <si>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</si>
  <si>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</si>
  <si>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</si>
  <si>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</si>
  <si>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</si>
  <si>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</si>
  <si>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</si>
  <si>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</si>
  <si>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</si>
  <si>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</si>
  <si>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</si>
  <si>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</si>
  <si>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</si>
  <si>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</si>
  <si>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</si>
  <si>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</si>
  <si>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</si>
  <si>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</si>
  <si>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</si>
  <si>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</si>
  <si>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</si>
  <si>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</si>
  <si>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</si>
  <si>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</si>
  <si>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</si>
  <si>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</si>
  <si>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</si>
  <si>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</si>
  <si>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</si>
  <si>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</si>
  <si>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</si>
  <si>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</si>
  <si>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</si>
  <si>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</si>
  <si>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</si>
  <si>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</si>
  <si>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</si>
  <si>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</si>
  <si>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</si>
  <si>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</si>
  <si>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</si>
  <si>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</si>
  <si>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</si>
  <si>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</si>
  <si>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</si>
  <si>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</si>
  <si>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</si>
  <si>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</si>
  <si>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</si>
  <si>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</si>
  <si>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</si>
  <si>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</si>
  <si>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</si>
  <si>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</si>
  <si>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</si>
  <si>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</si>
  <si>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</si>
  <si>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</si>
  <si>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</si>
  <si>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</si>
  <si>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</si>
  <si>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</si>
  <si>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</si>
  <si>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</si>
  <si>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</si>
  <si>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</si>
  <si>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</si>
  <si>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</si>
  <si>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</si>
  <si>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</si>
  <si>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</si>
  <si>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</si>
  <si>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</si>
  <si>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</si>
  <si>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</si>
  <si>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</si>
  <si>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</si>
  <si>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</si>
  <si>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</si>
  <si>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</si>
  <si>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</si>
  <si>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</si>
  <si>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</si>
  <si>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</si>
  <si>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</si>
  <si>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</si>
  <si>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</si>
  <si>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</si>
  <si>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</si>
  <si>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</si>
  <si>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</si>
  <si>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</si>
  <si>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</si>
  <si>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</si>
  <si>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</si>
  <si>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</si>
  <si>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</si>
  <si>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</si>
  <si>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</si>
  <si>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</si>
  <si>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</si>
  <si>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</si>
  <si>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</si>
  <si>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</si>
  <si>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</si>
  <si>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</si>
  <si>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</si>
  <si>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</si>
  <si>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</si>
  <si>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</si>
  <si>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</si>
  <si>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</si>
  <si>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</si>
  <si>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</si>
  <si>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</si>
  <si>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</si>
  <si>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</si>
  <si>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</si>
  <si>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</si>
  <si>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</si>
  <si>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</si>
  <si>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</si>
  <si>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</si>
  <si>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</si>
  <si>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</si>
  <si>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</si>
  <si>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</si>
  <si>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</si>
  <si>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</si>
  <si>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</si>
  <si>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</si>
  <si>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</si>
  <si>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</si>
  <si>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</si>
  <si>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</si>
  <si>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</si>
  <si>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</si>
  <si>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</si>
  <si>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</si>
  <si>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</si>
  <si>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</si>
  <si>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</si>
  <si>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</si>
  <si>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</si>
  <si>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</si>
  <si>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</si>
  <si>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</si>
  <si>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</si>
  <si>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</si>
  <si>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</si>
  <si>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</si>
  <si>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</si>
  <si>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</si>
  <si>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</si>
  <si>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</si>
  <si>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</si>
  <si>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</si>
  <si>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</si>
  <si>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</si>
  <si>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</si>
  <si>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</si>
  <si>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</si>
  <si>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</si>
  <si>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</si>
  <si>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</si>
  <si>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</si>
  <si>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</si>
  <si>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</si>
  <si>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</si>
  <si>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</si>
  <si>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</si>
  <si>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</si>
  <si>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</si>
  <si>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</si>
  <si>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</si>
  <si>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</si>
  <si>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</si>
  <si>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</si>
  <si>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</si>
  <si>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</si>
  <si>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</si>
  <si>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</si>
  <si>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</si>
  <si>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</si>
  <si>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</si>
  <si>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</si>
  <si>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</si>
  <si>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</si>
  <si>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</si>
  <si>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</si>
  <si>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</si>
  <si>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</si>
  <si>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</si>
  <si>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</si>
  <si>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</si>
  <si>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</si>
  <si>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</si>
  <si>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</si>
  <si>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</si>
  <si>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</si>
  <si>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</si>
  <si>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</si>
  <si>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</si>
  <si>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</si>
  <si>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</si>
  <si>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</si>
  <si>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</si>
  <si>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</si>
  <si>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</si>
  <si>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</si>
  <si>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</si>
  <si>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</si>
  <si>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</si>
  <si>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</si>
  <si>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</si>
  <si>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</si>
  <si>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</si>
  <si>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</si>
  <si>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</si>
  <si>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</si>
  <si>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</si>
  <si>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</si>
  <si>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</si>
  <si>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</si>
  <si>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</si>
  <si>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</si>
  <si>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</si>
  <si>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</si>
  <si>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</si>
  <si>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</si>
  <si>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</si>
  <si>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</si>
  <si>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</si>
  <si>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</si>
  <si>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</si>
  <si>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</si>
  <si>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</si>
  <si>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</si>
  <si>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</si>
  <si>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</si>
  <si>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</si>
  <si>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</si>
  <si>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</si>
  <si>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</si>
  <si>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</si>
  <si>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</si>
  <si>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</si>
  <si>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</si>
  <si>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</si>
  <si>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</si>
  <si>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</si>
  <si>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</si>
  <si>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</si>
  <si>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</si>
  <si>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</si>
  <si>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</si>
  <si>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</si>
  <si>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</si>
  <si>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</si>
  <si>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</si>
  <si>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</si>
  <si>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</si>
  <si>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</si>
  <si>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</si>
  <si>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</si>
  <si>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</si>
  <si>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</si>
  <si>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</si>
  <si>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</si>
  <si>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</si>
  <si>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</si>
  <si>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</si>
  <si>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</si>
  <si>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</si>
  <si>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</si>
  <si>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</si>
  <si>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</si>
  <si>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</si>
  <si>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</si>
  <si>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</si>
  <si>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</si>
  <si>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</si>
  <si>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</si>
  <si>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</si>
  <si>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</si>
  <si>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</si>
  <si>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</si>
  <si>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</si>
  <si>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</si>
  <si>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</si>
  <si>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</si>
  <si>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</si>
  <si>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</si>
  <si>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</si>
  <si>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</si>
  <si>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</si>
  <si>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</si>
  <si>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</si>
  <si>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</si>
  <si>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</si>
  <si>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</si>
  <si>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</si>
  <si>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</si>
  <si>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</si>
  <si>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</si>
  <si>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</si>
  <si>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</si>
  <si>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</si>
  <si>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</si>
  <si>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</si>
  <si>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</si>
  <si>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</si>
  <si>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</si>
  <si>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</si>
  <si>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</si>
  <si>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</si>
  <si>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</si>
  <si>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</si>
  <si>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</si>
  <si>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</si>
  <si>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</si>
  <si>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</si>
  <si>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</si>
  <si>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</si>
  <si>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</si>
  <si>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</si>
  <si>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</si>
  <si>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</si>
  <si>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</si>
  <si>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</si>
  <si>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</si>
  <si>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</si>
  <si>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</si>
  <si>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</si>
  <si>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</si>
  <si>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</si>
  <si>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</si>
  <si>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</si>
  <si>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</si>
  <si>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</si>
  <si>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</si>
  <si>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</si>
  <si>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</si>
  <si>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</si>
  <si>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</si>
  <si>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</si>
  <si>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</si>
  <si>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</si>
  <si>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</si>
  <si>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</si>
  <si>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</si>
  <si>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</si>
  <si>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</si>
  <si>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</si>
  <si>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</si>
  <si>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</si>
  <si>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</si>
  <si>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</si>
  <si>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</si>
  <si>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</si>
  <si>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</si>
  <si>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</si>
  <si>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</si>
  <si>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</si>
  <si>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</si>
  <si>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</si>
  <si>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</si>
  <si>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</si>
  <si>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</si>
  <si>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</si>
  <si>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</si>
  <si>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</si>
  <si>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</si>
  <si>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</si>
  <si>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</si>
  <si>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</si>
  <si>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</si>
  <si>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</si>
  <si>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</si>
  <si>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</si>
  <si>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</si>
  <si>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</si>
  <si>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</si>
  <si>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</si>
  <si>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</si>
  <si>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</si>
  <si>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</si>
  <si>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</si>
  <si>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</si>
  <si>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</si>
  <si>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</si>
  <si>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</si>
  <si>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</si>
  <si>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</si>
  <si>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</si>
  <si>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</si>
  <si>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</si>
  <si>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</si>
  <si>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</si>
  <si>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</si>
  <si>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</si>
  <si>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</si>
  <si>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</si>
  <si>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</si>
  <si>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</si>
  <si>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</si>
  <si>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</si>
  <si>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</si>
  <si>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</si>
  <si>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</si>
  <si>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</si>
  <si>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</si>
  <si>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</si>
  <si>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</si>
  <si>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</si>
  <si>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</si>
  <si>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</si>
  <si>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</si>
  <si>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</si>
  <si>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</si>
  <si>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</si>
  <si>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</si>
  <si>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</si>
  <si>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</si>
  <si>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</si>
  <si>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</si>
  <si>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</si>
  <si>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</si>
  <si>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</si>
  <si>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</si>
  <si>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</si>
  <si>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</si>
  <si>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</si>
  <si>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</si>
  <si>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</si>
  <si>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</si>
  <si>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</si>
  <si>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</si>
  <si>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</si>
  <si>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</si>
  <si>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</si>
  <si>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</si>
  <si>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</si>
  <si>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</si>
  <si>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</si>
  <si>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</si>
  <si>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</si>
  <si>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</si>
  <si>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</si>
  <si>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</si>
  <si>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</si>
  <si>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</si>
  <si>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</si>
  <si>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</si>
  <si>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</si>
  <si>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</si>
  <si>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</si>
  <si>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</si>
  <si>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</si>
  <si>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</si>
  <si>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</si>
  <si>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</si>
  <si>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</si>
  <si>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</si>
  <si>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</si>
  <si>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</si>
  <si>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</si>
  <si>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</si>
  <si>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</si>
  <si>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</si>
  <si>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</si>
  <si>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</si>
  <si>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</si>
  <si>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</si>
  <si>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</si>
  <si>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</si>
  <si>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</si>
  <si>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</si>
  <si>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</si>
  <si>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</si>
  <si>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</si>
  <si>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</si>
  <si>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</si>
  <si>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</si>
  <si>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</si>
  <si>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</si>
  <si>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</si>
  <si>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</si>
  <si>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</si>
  <si>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</si>
  <si>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</si>
  <si>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</si>
  <si>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</si>
  <si>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</si>
  <si>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</si>
  <si>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</si>
  <si>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</si>
  <si>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</si>
  <si>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</si>
  <si>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</si>
  <si>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</si>
  <si>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</si>
  <si>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</si>
  <si>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</si>
  <si>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</si>
  <si>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</si>
  <si>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</si>
  <si>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</si>
  <si>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</si>
  <si>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</si>
  <si>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</si>
  <si>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</si>
  <si>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</si>
  <si>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</si>
  <si>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</si>
  <si>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</si>
  <si>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</si>
  <si>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</si>
  <si>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</si>
  <si>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</si>
  <si>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</si>
  <si>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</si>
  <si>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</si>
  <si>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</si>
  <si>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</si>
  <si>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</si>
  <si>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</si>
  <si>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</si>
  <si>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</si>
  <si>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</si>
  <si>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</si>
  <si>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</si>
  <si>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</si>
  <si>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</si>
  <si>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</si>
  <si>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</si>
  <si>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</si>
  <si>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</si>
  <si>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</si>
  <si>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</si>
  <si>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</si>
  <si>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</si>
  <si>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</si>
  <si>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</si>
  <si>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</si>
  <si>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</si>
  <si>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</si>
  <si>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</si>
  <si>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</si>
  <si>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</si>
  <si>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</si>
  <si>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</si>
  <si>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</si>
  <si>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</si>
  <si>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</si>
  <si>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</si>
  <si>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</si>
  <si>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</si>
  <si>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</si>
  <si>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</si>
  <si>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</si>
  <si>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</si>
  <si>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</si>
  <si>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</si>
  <si>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</si>
  <si>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</si>
  <si>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</si>
  <si>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</si>
  <si>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</si>
  <si>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</si>
  <si>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</si>
  <si>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</si>
  <si>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</si>
  <si>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</si>
  <si>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</si>
  <si>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</si>
  <si>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</si>
  <si>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</si>
  <si>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</si>
  <si>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</si>
  <si>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</si>
  <si>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</si>
  <si>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</si>
  <si>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</si>
  <si>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</si>
  <si>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</si>
  <si>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</si>
  <si>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</si>
  <si>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</si>
  <si>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</si>
  <si>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</si>
  <si>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</si>
  <si>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</si>
  <si>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</si>
  <si>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</si>
  <si>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</si>
  <si>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</si>
  <si>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</si>
  <si>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</si>
  <si>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</si>
  <si>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</si>
  <si>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</si>
  <si>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</si>
  <si>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</si>
  <si>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</si>
  <si>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</si>
  <si>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</si>
  <si>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</si>
  <si>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</si>
  <si>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</si>
  <si>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</si>
  <si>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</si>
  <si>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</si>
  <si>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</si>
  <si>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</si>
  <si>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</si>
  <si>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</si>
  <si>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</si>
  <si>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</si>
  <si>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</si>
  <si>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</si>
  <si>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</si>
  <si>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</si>
  <si>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</si>
  <si>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</si>
  <si>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</si>
  <si>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</si>
  <si>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</si>
  <si>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</si>
  <si>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</si>
  <si>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</si>
  <si>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</si>
  <si>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</si>
  <si>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</si>
  <si>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</si>
  <si>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</si>
  <si>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</si>
  <si>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</si>
  <si>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</si>
  <si>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</si>
  <si>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</si>
  <si>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</si>
  <si>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</si>
  <si>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</si>
  <si>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</si>
  <si>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</si>
  <si>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</si>
  <si>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</si>
  <si>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</si>
  <si>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</si>
  <si>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</si>
  <si>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</si>
  <si>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</si>
  <si>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</si>
  <si>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</si>
  <si>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</si>
  <si>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</si>
  <si>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</si>
  <si>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</si>
  <si>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</si>
  <si>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</si>
  <si>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</si>
  <si>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</si>
  <si>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</si>
  <si>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</si>
  <si>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</si>
  <si>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</si>
  <si>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</si>
  <si>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</si>
  <si>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</si>
  <si>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</si>
  <si>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</si>
  <si>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</si>
  <si>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</si>
  <si>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</si>
  <si>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</si>
  <si>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</si>
  <si>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</si>
  <si>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</si>
  <si>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</si>
  <si>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</si>
  <si>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</si>
  <si>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</si>
  <si>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</si>
  <si>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</si>
  <si>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</si>
  <si>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</si>
  <si>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</si>
  <si>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</si>
  <si>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</si>
  <si>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</si>
  <si>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</si>
  <si>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</si>
  <si>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</si>
  <si>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</si>
  <si>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</si>
  <si>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</si>
  <si>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</si>
  <si>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</si>
  <si>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</si>
  <si>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</si>
  <si>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</si>
  <si>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</si>
  <si>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</si>
  <si>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</si>
  <si>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</si>
  <si>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</si>
  <si>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</si>
  <si>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</si>
  <si>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</si>
  <si>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</si>
  <si>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</si>
  <si>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</si>
  <si>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</si>
  <si>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</si>
  <si>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</si>
  <si>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</si>
  <si>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</si>
  <si>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</si>
  <si>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</si>
  <si>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</si>
  <si>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</si>
  <si>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</si>
  <si>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</si>
  <si>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</si>
  <si>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</si>
  <si>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</si>
  <si>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</si>
  <si>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</si>
  <si>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</si>
  <si>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</si>
  <si>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</si>
  <si>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</si>
  <si>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</si>
  <si>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</si>
  <si>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</si>
  <si>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</si>
  <si>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</si>
  <si>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</si>
  <si>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</si>
  <si>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</si>
  <si>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</si>
  <si>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</si>
  <si>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</si>
  <si>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</si>
  <si>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</si>
  <si>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</si>
  <si>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</si>
  <si>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</si>
  <si>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</si>
  <si>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</si>
  <si>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</si>
  <si>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</si>
  <si>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</si>
  <si>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</si>
  <si>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</si>
  <si>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</si>
  <si>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</si>
  <si>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</si>
  <si>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</si>
  <si>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</si>
  <si>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</si>
  <si>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</si>
  <si>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</si>
  <si>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</si>
  <si>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định canh định cư</t>
  </si>
  <si>
    <t>Các đường trong Khu tái định cư, xã La Ngà</t>
  </si>
  <si>
    <t>Khu tái định cư đô thị La Ngà</t>
  </si>
  <si>
    <t>Khu tái định cư L16, xã Túc Trưng</t>
  </si>
  <si>
    <t>Đường 2A</t>
  </si>
  <si>
    <t>Đường 4A</t>
  </si>
  <si>
    <t>Khu A1, xã Túc Trưng</t>
  </si>
  <si>
    <t>Khu A3, xã Túc Trưng</t>
  </si>
  <si>
    <t>Khu tái định cư L9, xã Túc Trưng</t>
  </si>
  <si>
    <t>DQ1NT1_D4+1</t>
  </si>
  <si>
    <t>DQ1NT1_D4+2</t>
  </si>
  <si>
    <t>DQ1NT1_D4+3</t>
  </si>
  <si>
    <t>DQ1NT1_D4+4</t>
  </si>
  <si>
    <t>DQ1NT1_D5+1</t>
  </si>
  <si>
    <t>DQ1NT1_D5+2</t>
  </si>
  <si>
    <t>DQ1NT1_D5+3</t>
  </si>
  <si>
    <t>DQ1NT1_D5+4</t>
  </si>
  <si>
    <t>DQ1NT1_D7+1</t>
  </si>
  <si>
    <t>DQ1NT1_D7+2</t>
  </si>
  <si>
    <t>DQ1NT1_D7+3</t>
  </si>
  <si>
    <t>DQ1NT1_D7+4</t>
  </si>
  <si>
    <t>DQ1NT1_D8+1</t>
  </si>
  <si>
    <t>DQ1NT1_D8+2</t>
  </si>
  <si>
    <t>DQ1NT1_D8+3</t>
  </si>
  <si>
    <t>DQ1NT1_D8+4</t>
  </si>
  <si>
    <t>DQ1NT1_D9+1</t>
  </si>
  <si>
    <t>DQ1NT1_D9+2</t>
  </si>
  <si>
    <t>DQ1NT1_D9+3</t>
  </si>
  <si>
    <t>DQ1NT1_D9+4</t>
  </si>
  <si>
    <t>DQ1NT1_D10+1</t>
  </si>
  <si>
    <t>DQ1NT1_D10+2</t>
  </si>
  <si>
    <t>DQ1NT1_D10+3</t>
  </si>
  <si>
    <t>DQ1NT1_D10+4</t>
  </si>
  <si>
    <t>DQ1NT1_D11+1</t>
  </si>
  <si>
    <t>DQ1NT1_D11+2</t>
  </si>
  <si>
    <t>DQ1NT1_D11+3</t>
  </si>
  <si>
    <t>DQ1NT1_D11+4</t>
  </si>
  <si>
    <t>Quốc lộ 20 (cà phê Thu Hà)</t>
  </si>
  <si>
    <t>Đường 96</t>
  </si>
  <si>
    <t>Nhà văn hóa, khu thể thao ấp Vĩnh An</t>
  </si>
  <si>
    <t>Đường 101</t>
  </si>
  <si>
    <t>Quốc lộ 20 theo hướng Bắc</t>
  </si>
  <si>
    <t>Đường 101B</t>
  </si>
  <si>
    <t>Đường WB2</t>
  </si>
  <si>
    <t>Ngã 3 giáo xứ Vĩnh An, xã La Ngà</t>
  </si>
  <si>
    <t>Đường nối từ Quốc lộ 20 với Đồi Du Lịch</t>
  </si>
  <si>
    <t>Đường suối Dzui</t>
  </si>
  <si>
    <t>Xã La Ngà</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</si>
  <si>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</si>
  <si>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</si>
  <si>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</si>
  <si>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</si>
  <si>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</si>
  <si>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</si>
  <si>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</si>
  <si>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</si>
  <si>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</si>
  <si>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</si>
  <si>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</si>
  <si>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</si>
  <si>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</si>
  <si>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</si>
  <si>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</si>
  <si>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</si>
  <si>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</si>
  <si>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</si>
  <si>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</si>
  <si>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</si>
  <si>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</si>
  <si>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</si>
  <si>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
  </si>
  <si>
    <t>DQ21NT+1</t>
  </si>
  <si>
    <t>DQ21NT+2</t>
  </si>
  <si>
    <t>DQ21NT+3</t>
  </si>
  <si>
    <t>DQ21NT+4</t>
  </si>
  <si>
    <t>DQ22NT+1</t>
  </si>
  <si>
    <t>DQ22NT+2</t>
  </si>
  <si>
    <t>DQ22NT+3</t>
  </si>
  <si>
    <t>DQ22NT+4</t>
  </si>
  <si>
    <t>DQ23NT+1</t>
  </si>
  <si>
    <t>DQ23NT+2</t>
  </si>
  <si>
    <t>DQ23NT+3</t>
  </si>
  <si>
    <t>DQ23NT+4</t>
  </si>
  <si>
    <t>DQ5NT2_D1+1</t>
  </si>
  <si>
    <t>DQ5NT2_D1+2</t>
  </si>
  <si>
    <t>DQ5NT2_D1+3</t>
  </si>
  <si>
    <t>DQ5NT2_D1+4</t>
  </si>
  <si>
    <t>DQ5NT2_D2+1</t>
  </si>
  <si>
    <t>DQ5NT2_D2+2</t>
  </si>
  <si>
    <t>DQ5NT2_D2+3</t>
  </si>
  <si>
    <t>DQ5NT2_D2+4</t>
  </si>
  <si>
    <t>DQ4NT2_D1+1</t>
  </si>
  <si>
    <t>DQ4NT2_D1+2</t>
  </si>
  <si>
    <t>DQ4NT2_D1+3</t>
  </si>
  <si>
    <t>DQ4NT2_D1+4</t>
  </si>
  <si>
    <t>DQ4NT2_D2+1</t>
  </si>
  <si>
    <t>DQ4NT2_D2+2</t>
  </si>
  <si>
    <t>DQ4NT2_D2+3</t>
  </si>
  <si>
    <t>DQ4NT2_D2+4</t>
  </si>
  <si>
    <t>DQ32NT+1</t>
  </si>
  <si>
    <t>DQ32NT+2</t>
  </si>
  <si>
    <t>DQ32NT+3</t>
  </si>
  <si>
    <t>DQ32NT+4</t>
  </si>
  <si>
    <t>DQ25NT+1</t>
  </si>
  <si>
    <t>DQ25NT+2</t>
  </si>
  <si>
    <t>DQ25NT+3</t>
  </si>
  <si>
    <t>DQ25NT+4</t>
  </si>
  <si>
    <t>DQ31NT+1</t>
  </si>
  <si>
    <t>DQ31NT+2</t>
  </si>
  <si>
    <t>DQ31NT+3</t>
  </si>
  <si>
    <t>DQ31NT+4</t>
  </si>
  <si>
    <t>DQ30NT+1</t>
  </si>
  <si>
    <t>DQ30NT+2</t>
  </si>
  <si>
    <t>DQ30NT+3</t>
  </si>
  <si>
    <t>DQ30NT+4</t>
  </si>
  <si>
    <t>Giáp ranh xã Thống Nhất</t>
  </si>
  <si>
    <t>Ngã 3 cây xăng</t>
  </si>
  <si>
    <t>Đấu nối với đường 4A</t>
  </si>
  <si>
    <t>Trạm xăng dầu Đồng Nai</t>
  </si>
  <si>
    <t>Ranh thửa đất số 3, tờ BĐĐC số 3 về bên trái và hết ranh thửa đất số 5, tờ BĐĐC số 3 về bên phải, xã La Ngà</t>
  </si>
  <si>
    <t>Vào 1.000m (từ Quốc lộ 20 vào)</t>
  </si>
  <si>
    <t>Giáp ranh xã Xuân Bắc</t>
  </si>
  <si>
    <t>Đường nối từ Quốc lộ 20 với Đồi Du Lịch xã La Ngà</t>
  </si>
  <si>
    <t>Đường 101 đi ấp Vĩnh An</t>
  </si>
  <si>
    <t>Hết ranh thửa đất số 7, tờ BĐĐC số 19 về bên trái và hết ranh thửa đất số 34, tờ BĐĐC số 19 về bên phải, xã La Ngà</t>
  </si>
  <si>
    <t>Hết trường PHTH Điểu Cải</t>
  </si>
  <si>
    <t>Hết trường tiểu học Lê Quý Đôn</t>
  </si>
  <si>
    <t>đã bổ sung điểm đầu điểm cuối</t>
  </si>
  <si>
    <t xml:space="preserve">không sửa </t>
  </si>
  <si>
    <t>Quốc lộ 20 (cây xăng Tín Nghĩa)</t>
  </si>
  <si>
    <t>Quốc lộ 20 đoạn từ hết Trường tiểu học Lê Quý Đôn đến giáp cầu La Ngà trừ đoạn cách chợ La Ngà mỗi bên 200m</t>
  </si>
  <si>
    <t>Quốc lộ 20 (Đoạn qua trường mầm non Hoa 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</si>
</sst>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sz val="11"/>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44" fillId="0" borderId="0" xfId="0" applyFont="1" applyAlignment="1">
      <alignment horizontal="center" vertical="center" wrapText="1"/>
    </xf>
    <xf numFmtId="0" fontId="45" fillId="0" borderId="0" xfId="0" applyFont="1"/>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0" fontId="31" fillId="6" borderId="20" xfId="0" applyFont="1" applyFill="1" applyBorder="1" applyAlignment="1">
      <alignment horizontal="right" vertical="center" wrapText="1"/>
    </xf>
    <xf numFmtId="3" fontId="31" fillId="6"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37" fontId="23" fillId="0" borderId="7" xfId="0" applyNumberFormat="1" applyFont="1" applyBorder="1" applyAlignment="1">
      <alignment horizontal="right" vertical="center" wrapText="1"/>
    </xf>
    <xf numFmtId="171" fontId="20" fillId="0" borderId="7" xfId="0" applyNumberFormat="1" applyFont="1" applyBorder="1" applyAlignment="1">
      <alignment horizontal="right" vertical="center" wrapText="1"/>
    </xf>
    <xf numFmtId="44" fontId="9" fillId="0" borderId="3" xfId="6" applyFont="1" applyBorder="1" applyAlignment="1">
      <alignment horizontal="center"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128D5777-76DB-4914-9FA3-7E5B165DB0B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5" t="s">
        <v>4230</v>
      </c>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5" t="s">
        <v>4231</v>
      </c>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16" t="s">
        <v>0</v>
      </c>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7"/>
      <c r="AQ5" s="417"/>
      <c r="AR5" s="41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20"/>
      <c r="AQ7" s="420"/>
      <c r="AR7" s="42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0" t="s">
        <v>2</v>
      </c>
      <c r="G8" s="90"/>
      <c r="H8" s="410" t="s">
        <v>3</v>
      </c>
      <c r="I8" s="410" t="s">
        <v>4</v>
      </c>
      <c r="J8" s="410" t="s">
        <v>5</v>
      </c>
      <c r="K8" s="90"/>
      <c r="L8" s="410" t="s">
        <v>7</v>
      </c>
      <c r="M8" s="410" t="s">
        <v>8</v>
      </c>
      <c r="N8" s="410"/>
      <c r="O8" s="410"/>
      <c r="P8" s="410"/>
      <c r="Q8" s="39"/>
      <c r="R8" s="39"/>
      <c r="S8" s="39"/>
      <c r="T8" s="39"/>
      <c r="U8" s="410" t="s">
        <v>9</v>
      </c>
      <c r="V8" s="412"/>
      <c r="W8" s="412"/>
      <c r="X8" s="412"/>
      <c r="Y8" s="410" t="s">
        <v>10</v>
      </c>
      <c r="Z8" s="412"/>
      <c r="AA8" s="412"/>
      <c r="AB8" s="412"/>
      <c r="AC8" s="410" t="s">
        <v>11</v>
      </c>
      <c r="AD8" s="410"/>
      <c r="AE8" s="410"/>
      <c r="AF8" s="410"/>
      <c r="AG8" s="410" t="s">
        <v>12</v>
      </c>
      <c r="AH8" s="412"/>
      <c r="AI8" s="412"/>
      <c r="AJ8" s="412"/>
      <c r="AK8" s="410" t="s">
        <v>13</v>
      </c>
      <c r="AL8" s="90"/>
      <c r="AM8" s="410" t="s">
        <v>14</v>
      </c>
      <c r="AN8" s="402" t="s">
        <v>15</v>
      </c>
      <c r="AO8" s="404" t="s">
        <v>16</v>
      </c>
      <c r="AP8" s="405"/>
      <c r="AQ8" s="405"/>
      <c r="AR8" s="406"/>
      <c r="AS8" s="407" t="s">
        <v>17</v>
      </c>
      <c r="AT8" s="408"/>
      <c r="AU8" s="408"/>
      <c r="AV8" s="409"/>
      <c r="AW8" s="410" t="s">
        <v>6</v>
      </c>
      <c r="AX8" s="412" t="s">
        <v>18</v>
      </c>
      <c r="AY8" s="24"/>
      <c r="AZ8" s="24"/>
      <c r="BA8" s="24"/>
      <c r="BB8" s="24"/>
      <c r="BC8" s="25"/>
      <c r="BD8" s="25"/>
      <c r="BE8" s="25"/>
      <c r="BF8" s="25"/>
    </row>
    <row r="9" spans="1:65" s="49" customFormat="1" ht="40.5" customHeight="1" x14ac:dyDescent="0.25">
      <c r="A9" s="40"/>
      <c r="B9" s="40"/>
      <c r="C9" s="40"/>
      <c r="D9" s="40"/>
      <c r="E9" s="40"/>
      <c r="F9" s="411"/>
      <c r="G9" s="41"/>
      <c r="H9" s="411"/>
      <c r="I9" s="411"/>
      <c r="J9" s="411"/>
      <c r="K9" s="41"/>
      <c r="L9" s="41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1"/>
      <c r="AL9" s="41"/>
      <c r="AM9" s="411"/>
      <c r="AN9" s="403"/>
      <c r="AO9" s="42" t="s">
        <v>19</v>
      </c>
      <c r="AP9" s="43" t="s">
        <v>20</v>
      </c>
      <c r="AQ9" s="43" t="s">
        <v>21</v>
      </c>
      <c r="AR9" s="44" t="s">
        <v>22</v>
      </c>
      <c r="AS9" s="45" t="s">
        <v>19</v>
      </c>
      <c r="AT9" s="45" t="s">
        <v>20</v>
      </c>
      <c r="AU9" s="45" t="s">
        <v>21</v>
      </c>
      <c r="AV9" s="45" t="s">
        <v>22</v>
      </c>
      <c r="AW9" s="411"/>
      <c r="AX9" s="413"/>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4" t="s">
        <v>6371</v>
      </c>
      <c r="AH908" s="414"/>
      <c r="AI908" s="414"/>
      <c r="AJ908" s="414"/>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01" t="s">
        <v>4199</v>
      </c>
      <c r="AH914" s="401"/>
      <c r="AI914" s="401"/>
      <c r="AJ914" s="401"/>
      <c r="AK914" s="401"/>
      <c r="AL914" s="401"/>
      <c r="AM914" s="401"/>
      <c r="AN914" s="401"/>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5" t="s">
        <v>343</v>
      </c>
      <c r="H2" s="415"/>
      <c r="I2" s="415"/>
      <c r="J2" s="415"/>
      <c r="K2" s="415"/>
      <c r="L2" s="415"/>
      <c r="M2" s="431"/>
      <c r="N2" s="415"/>
      <c r="O2" s="415"/>
      <c r="P2" s="415"/>
      <c r="Q2" s="415"/>
      <c r="R2" s="415"/>
      <c r="S2" s="415"/>
      <c r="T2" s="415"/>
      <c r="U2" s="415"/>
      <c r="V2" s="415"/>
      <c r="W2" s="415"/>
      <c r="X2" s="415"/>
      <c r="Y2" s="415"/>
      <c r="Z2" s="415"/>
      <c r="AA2" s="415"/>
      <c r="AB2" s="415"/>
      <c r="AC2" s="415"/>
      <c r="AD2" s="415"/>
      <c r="AE2" s="415"/>
      <c r="AF2" s="415"/>
      <c r="AG2" s="415"/>
      <c r="AH2" s="415"/>
      <c r="AI2" s="415"/>
      <c r="AJ2" s="415"/>
      <c r="AK2" s="415"/>
      <c r="AL2" s="415"/>
      <c r="AM2" s="415"/>
      <c r="AN2" s="415"/>
      <c r="AO2" s="415"/>
      <c r="AP2" s="415"/>
      <c r="AQ2" s="415"/>
      <c r="AR2" s="415"/>
      <c r="AS2" s="415"/>
      <c r="AT2" s="415"/>
      <c r="AU2" s="415"/>
      <c r="AV2" s="415"/>
      <c r="AW2" s="20"/>
      <c r="AX2" s="20"/>
    </row>
    <row r="3" spans="1:52" ht="16.5" customHeight="1" x14ac:dyDescent="0.25">
      <c r="G3" s="415" t="s">
        <v>344</v>
      </c>
      <c r="H3" s="415"/>
      <c r="I3" s="415"/>
      <c r="J3" s="415"/>
      <c r="K3" s="415"/>
      <c r="L3" s="415"/>
      <c r="M3" s="431"/>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415"/>
      <c r="AP3" s="415"/>
      <c r="AQ3" s="415"/>
      <c r="AR3" s="415"/>
      <c r="AS3" s="415"/>
      <c r="AT3" s="415"/>
      <c r="AU3" s="415"/>
      <c r="AV3" s="415"/>
      <c r="AW3" s="20"/>
      <c r="AX3" s="20"/>
    </row>
    <row r="4" spans="1:52" ht="36" customHeight="1" x14ac:dyDescent="0.25">
      <c r="G4" s="416" t="s">
        <v>0</v>
      </c>
      <c r="H4" s="416"/>
      <c r="I4" s="416"/>
      <c r="J4" s="416"/>
      <c r="K4" s="416"/>
      <c r="L4" s="416"/>
      <c r="M4" s="432"/>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416"/>
      <c r="AP4" s="416"/>
      <c r="AQ4" s="416"/>
      <c r="AR4" s="416"/>
      <c r="AS4" s="416"/>
      <c r="AT4" s="416"/>
      <c r="AU4" s="416"/>
      <c r="AV4" s="416"/>
      <c r="AW4" s="28"/>
      <c r="AX4" s="28"/>
    </row>
    <row r="5" spans="1:52" ht="13.5" customHeight="1" x14ac:dyDescent="0.25">
      <c r="I5" s="433"/>
      <c r="J5" s="433"/>
      <c r="K5" s="433"/>
      <c r="L5" s="433"/>
      <c r="M5" s="434"/>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52" ht="21.75" hidden="1" customHeight="1" x14ac:dyDescent="0.25">
      <c r="M6" s="128"/>
      <c r="AX6" s="133" t="s">
        <v>1</v>
      </c>
    </row>
    <row r="7" spans="1:52" s="54" customFormat="1" ht="62.25" customHeight="1" x14ac:dyDescent="0.25">
      <c r="G7" s="412" t="s">
        <v>2</v>
      </c>
      <c r="H7" s="436" t="s">
        <v>3</v>
      </c>
      <c r="I7" s="410" t="s">
        <v>4</v>
      </c>
      <c r="J7" s="436" t="s">
        <v>5</v>
      </c>
      <c r="K7" s="134"/>
      <c r="L7" s="427" t="s">
        <v>7</v>
      </c>
      <c r="M7" s="440" t="s">
        <v>8</v>
      </c>
      <c r="N7" s="426"/>
      <c r="O7" s="426"/>
      <c r="P7" s="426"/>
      <c r="Q7" s="134"/>
      <c r="R7" s="135"/>
      <c r="S7" s="135"/>
      <c r="T7" s="135"/>
      <c r="U7" s="135"/>
      <c r="V7" s="426" t="s">
        <v>9</v>
      </c>
      <c r="W7" s="427"/>
      <c r="X7" s="427"/>
      <c r="Y7" s="427"/>
      <c r="Z7" s="426" t="s">
        <v>10</v>
      </c>
      <c r="AA7" s="427"/>
      <c r="AB7" s="427"/>
      <c r="AC7" s="427"/>
      <c r="AD7" s="426" t="s">
        <v>11</v>
      </c>
      <c r="AE7" s="426"/>
      <c r="AF7" s="426"/>
      <c r="AG7" s="426"/>
      <c r="AH7" s="426" t="s">
        <v>12</v>
      </c>
      <c r="AI7" s="427"/>
      <c r="AJ7" s="427"/>
      <c r="AK7" s="427"/>
      <c r="AL7" s="428" t="s">
        <v>13</v>
      </c>
      <c r="AM7" s="90"/>
      <c r="AN7" s="402" t="s">
        <v>345</v>
      </c>
      <c r="AO7" s="441" t="s">
        <v>346</v>
      </c>
      <c r="AP7" s="442"/>
      <c r="AQ7" s="442"/>
      <c r="AR7" s="436"/>
      <c r="AS7" s="441" t="s">
        <v>347</v>
      </c>
      <c r="AT7" s="442"/>
      <c r="AU7" s="442"/>
      <c r="AV7" s="436"/>
      <c r="AW7" s="422" t="s">
        <v>6</v>
      </c>
      <c r="AX7" s="412" t="s">
        <v>18</v>
      </c>
      <c r="AY7" s="50"/>
      <c r="AZ7" s="136"/>
    </row>
    <row r="8" spans="1:52" s="54" customFormat="1" ht="43.5" customHeight="1" x14ac:dyDescent="0.25">
      <c r="G8" s="435"/>
      <c r="H8" s="437"/>
      <c r="I8" s="438"/>
      <c r="J8" s="437"/>
      <c r="K8" s="137"/>
      <c r="L8" s="439"/>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29"/>
      <c r="AM8" s="138"/>
      <c r="AN8" s="430"/>
      <c r="AO8" s="137" t="s">
        <v>19</v>
      </c>
      <c r="AP8" s="139" t="s">
        <v>20</v>
      </c>
      <c r="AQ8" s="139" t="s">
        <v>21</v>
      </c>
      <c r="AR8" s="139" t="s">
        <v>22</v>
      </c>
      <c r="AS8" s="137" t="s">
        <v>19</v>
      </c>
      <c r="AT8" s="139" t="s">
        <v>20</v>
      </c>
      <c r="AU8" s="139" t="s">
        <v>21</v>
      </c>
      <c r="AV8" s="139" t="s">
        <v>22</v>
      </c>
      <c r="AW8" s="423"/>
      <c r="AX8" s="413"/>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24"/>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25"/>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32"/>
  <sheetViews>
    <sheetView topLeftCell="E106" zoomScale="70" zoomScaleNormal="70" zoomScaleSheetLayoutView="100" workbookViewId="0">
      <selection activeCell="I120" sqref="I120:K12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1.85546875" style="4" customWidth="1"/>
    <col min="9" max="9" width="31.8554687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241" width="9.140625" style="6"/>
    <col min="242" max="245" width="0" style="6" hidden="1" customWidth="1"/>
    <col min="246" max="246" width="6.5703125" style="6" customWidth="1"/>
    <col min="247" max="247" width="5.42578125" style="6" customWidth="1"/>
    <col min="248" max="248" width="12.5703125" style="6" customWidth="1"/>
    <col min="249" max="249" width="61.85546875" style="6" customWidth="1"/>
    <col min="250" max="250" width="32.5703125" style="6" customWidth="1"/>
    <col min="251" max="251" width="23.5703125" style="6" customWidth="1"/>
    <col min="252" max="252" width="35.28515625" style="6" customWidth="1"/>
    <col min="253" max="253" width="8.5703125" style="6" customWidth="1"/>
    <col min="254" max="255" width="8.140625" style="6" customWidth="1"/>
    <col min="256" max="256" width="7.7109375" style="6" customWidth="1"/>
    <col min="257" max="299" width="0" style="6" hidden="1" customWidth="1"/>
    <col min="300" max="300" width="14.85546875" style="6" bestFit="1" customWidth="1"/>
    <col min="301" max="301" width="12.5703125" style="6" bestFit="1" customWidth="1"/>
    <col min="302" max="497" width="9.140625" style="6"/>
    <col min="498" max="501" width="0" style="6" hidden="1" customWidth="1"/>
    <col min="502" max="502" width="6.5703125" style="6" customWidth="1"/>
    <col min="503" max="503" width="5.42578125" style="6" customWidth="1"/>
    <col min="504" max="504" width="12.5703125" style="6" customWidth="1"/>
    <col min="505" max="505" width="61.85546875" style="6" customWidth="1"/>
    <col min="506" max="506" width="32.5703125" style="6" customWidth="1"/>
    <col min="507" max="507" width="23.5703125" style="6" customWidth="1"/>
    <col min="508" max="508" width="35.28515625" style="6" customWidth="1"/>
    <col min="509" max="509" width="8.5703125" style="6" customWidth="1"/>
    <col min="510" max="511" width="8.140625" style="6" customWidth="1"/>
    <col min="512" max="512" width="7.7109375" style="6" customWidth="1"/>
    <col min="513" max="555" width="0" style="6" hidden="1" customWidth="1"/>
    <col min="556" max="556" width="14.85546875" style="6" bestFit="1" customWidth="1"/>
    <col min="557" max="557" width="12.5703125" style="6" bestFit="1" customWidth="1"/>
    <col min="558" max="753" width="9.140625" style="6"/>
    <col min="754" max="757" width="0" style="6" hidden="1" customWidth="1"/>
    <col min="758" max="758" width="6.5703125" style="6" customWidth="1"/>
    <col min="759" max="759" width="5.42578125" style="6" customWidth="1"/>
    <col min="760" max="760" width="12.5703125" style="6" customWidth="1"/>
    <col min="761" max="761" width="61.85546875" style="6" customWidth="1"/>
    <col min="762" max="762" width="32.5703125" style="6" customWidth="1"/>
    <col min="763" max="763" width="23.5703125" style="6" customWidth="1"/>
    <col min="764" max="764" width="35.28515625" style="6" customWidth="1"/>
    <col min="765" max="765" width="8.5703125" style="6" customWidth="1"/>
    <col min="766" max="767" width="8.140625" style="6" customWidth="1"/>
    <col min="768" max="768" width="7.7109375" style="6" customWidth="1"/>
    <col min="769" max="811" width="0" style="6" hidden="1" customWidth="1"/>
    <col min="812" max="812" width="14.85546875" style="6" bestFit="1" customWidth="1"/>
    <col min="813" max="813" width="12.5703125" style="6" bestFit="1" customWidth="1"/>
    <col min="814" max="1009" width="9.140625" style="6"/>
    <col min="1010" max="1013" width="0" style="6" hidden="1" customWidth="1"/>
    <col min="1014" max="1014" width="6.5703125" style="6" customWidth="1"/>
    <col min="1015" max="1015" width="5.42578125" style="6" customWidth="1"/>
    <col min="1016" max="1016" width="12.5703125" style="6" customWidth="1"/>
    <col min="1017" max="1017" width="61.85546875" style="6" customWidth="1"/>
    <col min="1018" max="1018" width="32.5703125" style="6" customWidth="1"/>
    <col min="1019" max="1019" width="23.5703125" style="6" customWidth="1"/>
    <col min="1020" max="1020" width="35.28515625" style="6" customWidth="1"/>
    <col min="1021" max="1021" width="8.5703125" style="6" customWidth="1"/>
    <col min="1022" max="1023" width="8.140625" style="6" customWidth="1"/>
    <col min="1024" max="1024" width="7.7109375" style="6" customWidth="1"/>
    <col min="1025" max="1067" width="0" style="6" hidden="1" customWidth="1"/>
    <col min="1068" max="1068" width="14.85546875" style="6" bestFit="1" customWidth="1"/>
    <col min="1069" max="1069" width="12.5703125" style="6" bestFit="1" customWidth="1"/>
    <col min="1070" max="1265" width="9.140625" style="6"/>
    <col min="1266" max="1269" width="0" style="6" hidden="1" customWidth="1"/>
    <col min="1270" max="1270" width="6.5703125" style="6" customWidth="1"/>
    <col min="1271" max="1271" width="5.42578125" style="6" customWidth="1"/>
    <col min="1272" max="1272" width="12.5703125" style="6" customWidth="1"/>
    <col min="1273" max="1273" width="61.85546875" style="6" customWidth="1"/>
    <col min="1274" max="1274" width="32.5703125" style="6" customWidth="1"/>
    <col min="1275" max="1275" width="23.5703125" style="6" customWidth="1"/>
    <col min="1276" max="1276" width="35.28515625" style="6" customWidth="1"/>
    <col min="1277" max="1277" width="8.5703125" style="6" customWidth="1"/>
    <col min="1278" max="1279" width="8.140625" style="6" customWidth="1"/>
    <col min="1280" max="1280" width="7.7109375" style="6" customWidth="1"/>
    <col min="1281" max="1323" width="0" style="6" hidden="1" customWidth="1"/>
    <col min="1324" max="1324" width="14.85546875" style="6" bestFit="1" customWidth="1"/>
    <col min="1325" max="1325" width="12.5703125" style="6" bestFit="1" customWidth="1"/>
    <col min="1326" max="1521" width="9.140625" style="6"/>
    <col min="1522" max="1525" width="0" style="6" hidden="1" customWidth="1"/>
    <col min="1526" max="1526" width="6.5703125" style="6" customWidth="1"/>
    <col min="1527" max="1527" width="5.42578125" style="6" customWidth="1"/>
    <col min="1528" max="1528" width="12.5703125" style="6" customWidth="1"/>
    <col min="1529" max="1529" width="61.85546875" style="6" customWidth="1"/>
    <col min="1530" max="1530" width="32.5703125" style="6" customWidth="1"/>
    <col min="1531" max="1531" width="23.5703125" style="6" customWidth="1"/>
    <col min="1532" max="1532" width="35.28515625" style="6" customWidth="1"/>
    <col min="1533" max="1533" width="8.5703125" style="6" customWidth="1"/>
    <col min="1534" max="1535" width="8.140625" style="6" customWidth="1"/>
    <col min="1536" max="1536" width="7.7109375" style="6" customWidth="1"/>
    <col min="1537" max="1579" width="0" style="6" hidden="1" customWidth="1"/>
    <col min="1580" max="1580" width="14.85546875" style="6" bestFit="1" customWidth="1"/>
    <col min="1581" max="1581" width="12.5703125" style="6" bestFit="1" customWidth="1"/>
    <col min="1582" max="1777" width="9.140625" style="6"/>
    <col min="1778" max="1781" width="0" style="6" hidden="1" customWidth="1"/>
    <col min="1782" max="1782" width="6.5703125" style="6" customWidth="1"/>
    <col min="1783" max="1783" width="5.42578125" style="6" customWidth="1"/>
    <col min="1784" max="1784" width="12.5703125" style="6" customWidth="1"/>
    <col min="1785" max="1785" width="61.85546875" style="6" customWidth="1"/>
    <col min="1786" max="1786" width="32.5703125" style="6" customWidth="1"/>
    <col min="1787" max="1787" width="23.5703125" style="6" customWidth="1"/>
    <col min="1788" max="1788" width="35.28515625" style="6" customWidth="1"/>
    <col min="1789" max="1789" width="8.5703125" style="6" customWidth="1"/>
    <col min="1790" max="1791" width="8.140625" style="6" customWidth="1"/>
    <col min="1792" max="1792" width="7.7109375" style="6" customWidth="1"/>
    <col min="1793" max="1835" width="0" style="6" hidden="1" customWidth="1"/>
    <col min="1836" max="1836" width="14.85546875" style="6" bestFit="1" customWidth="1"/>
    <col min="1837" max="1837" width="12.5703125" style="6" bestFit="1" customWidth="1"/>
    <col min="1838" max="2033" width="9.140625" style="6"/>
    <col min="2034" max="2037" width="0" style="6" hidden="1" customWidth="1"/>
    <col min="2038" max="2038" width="6.5703125" style="6" customWidth="1"/>
    <col min="2039" max="2039" width="5.42578125" style="6" customWidth="1"/>
    <col min="2040" max="2040" width="12.5703125" style="6" customWidth="1"/>
    <col min="2041" max="2041" width="61.85546875" style="6" customWidth="1"/>
    <col min="2042" max="2042" width="32.5703125" style="6" customWidth="1"/>
    <col min="2043" max="2043" width="23.5703125" style="6" customWidth="1"/>
    <col min="2044" max="2044" width="35.28515625" style="6" customWidth="1"/>
    <col min="2045" max="2045" width="8.5703125" style="6" customWidth="1"/>
    <col min="2046" max="2047" width="8.140625" style="6" customWidth="1"/>
    <col min="2048" max="2048" width="7.7109375" style="6" customWidth="1"/>
    <col min="2049" max="2091" width="0" style="6" hidden="1" customWidth="1"/>
    <col min="2092" max="2092" width="14.85546875" style="6" bestFit="1" customWidth="1"/>
    <col min="2093" max="2093" width="12.5703125" style="6" bestFit="1" customWidth="1"/>
    <col min="2094" max="2289" width="9.140625" style="6"/>
    <col min="2290" max="2293" width="0" style="6" hidden="1" customWidth="1"/>
    <col min="2294" max="2294" width="6.5703125" style="6" customWidth="1"/>
    <col min="2295" max="2295" width="5.42578125" style="6" customWidth="1"/>
    <col min="2296" max="2296" width="12.5703125" style="6" customWidth="1"/>
    <col min="2297" max="2297" width="61.85546875" style="6" customWidth="1"/>
    <col min="2298" max="2298" width="32.5703125" style="6" customWidth="1"/>
    <col min="2299" max="2299" width="23.5703125" style="6" customWidth="1"/>
    <col min="2300" max="2300" width="35.28515625" style="6" customWidth="1"/>
    <col min="2301" max="2301" width="8.5703125" style="6" customWidth="1"/>
    <col min="2302" max="2303" width="8.140625" style="6" customWidth="1"/>
    <col min="2304" max="2304" width="7.7109375" style="6" customWidth="1"/>
    <col min="2305" max="2347" width="0" style="6" hidden="1" customWidth="1"/>
    <col min="2348" max="2348" width="14.85546875" style="6" bestFit="1" customWidth="1"/>
    <col min="2349" max="2349" width="12.5703125" style="6" bestFit="1" customWidth="1"/>
    <col min="2350" max="2545" width="9.140625" style="6"/>
    <col min="2546" max="2549" width="0" style="6" hidden="1" customWidth="1"/>
    <col min="2550" max="2550" width="6.5703125" style="6" customWidth="1"/>
    <col min="2551" max="2551" width="5.42578125" style="6" customWidth="1"/>
    <col min="2552" max="2552" width="12.5703125" style="6" customWidth="1"/>
    <col min="2553" max="2553" width="61.85546875" style="6" customWidth="1"/>
    <col min="2554" max="2554" width="32.5703125" style="6" customWidth="1"/>
    <col min="2555" max="2555" width="23.5703125" style="6" customWidth="1"/>
    <col min="2556" max="2556" width="35.28515625" style="6" customWidth="1"/>
    <col min="2557" max="2557" width="8.5703125" style="6" customWidth="1"/>
    <col min="2558" max="2559" width="8.140625" style="6" customWidth="1"/>
    <col min="2560" max="2560" width="7.7109375" style="6" customWidth="1"/>
    <col min="2561" max="2603" width="0" style="6" hidden="1" customWidth="1"/>
    <col min="2604" max="2604" width="14.85546875" style="6" bestFit="1" customWidth="1"/>
    <col min="2605" max="2605" width="12.5703125" style="6" bestFit="1" customWidth="1"/>
    <col min="2606" max="2801" width="9.140625" style="6"/>
    <col min="2802" max="2805" width="0" style="6" hidden="1" customWidth="1"/>
    <col min="2806" max="2806" width="6.5703125" style="6" customWidth="1"/>
    <col min="2807" max="2807" width="5.42578125" style="6" customWidth="1"/>
    <col min="2808" max="2808" width="12.5703125" style="6" customWidth="1"/>
    <col min="2809" max="2809" width="61.85546875" style="6" customWidth="1"/>
    <col min="2810" max="2810" width="32.5703125" style="6" customWidth="1"/>
    <col min="2811" max="2811" width="23.5703125" style="6" customWidth="1"/>
    <col min="2812" max="2812" width="35.28515625" style="6" customWidth="1"/>
    <col min="2813" max="2813" width="8.5703125" style="6" customWidth="1"/>
    <col min="2814" max="2815" width="8.140625" style="6" customWidth="1"/>
    <col min="2816" max="2816" width="7.7109375" style="6" customWidth="1"/>
    <col min="2817" max="2859" width="0" style="6" hidden="1" customWidth="1"/>
    <col min="2860" max="2860" width="14.85546875" style="6" bestFit="1" customWidth="1"/>
    <col min="2861" max="2861" width="12.5703125" style="6" bestFit="1" customWidth="1"/>
    <col min="2862" max="3057" width="9.140625" style="6"/>
    <col min="3058" max="3061" width="0" style="6" hidden="1" customWidth="1"/>
    <col min="3062" max="3062" width="6.5703125" style="6" customWidth="1"/>
    <col min="3063" max="3063" width="5.42578125" style="6" customWidth="1"/>
    <col min="3064" max="3064" width="12.5703125" style="6" customWidth="1"/>
    <col min="3065" max="3065" width="61.85546875" style="6" customWidth="1"/>
    <col min="3066" max="3066" width="32.5703125" style="6" customWidth="1"/>
    <col min="3067" max="3067" width="23.5703125" style="6" customWidth="1"/>
    <col min="3068" max="3068" width="35.28515625" style="6" customWidth="1"/>
    <col min="3069" max="3069" width="8.5703125" style="6" customWidth="1"/>
    <col min="3070" max="3071" width="8.140625" style="6" customWidth="1"/>
    <col min="3072" max="3072" width="7.7109375" style="6" customWidth="1"/>
    <col min="3073" max="3115" width="0" style="6" hidden="1" customWidth="1"/>
    <col min="3116" max="3116" width="14.85546875" style="6" bestFit="1" customWidth="1"/>
    <col min="3117" max="3117" width="12.5703125" style="6" bestFit="1" customWidth="1"/>
    <col min="3118" max="3313" width="9.140625" style="6"/>
    <col min="3314" max="3317" width="0" style="6" hidden="1" customWidth="1"/>
    <col min="3318" max="3318" width="6.5703125" style="6" customWidth="1"/>
    <col min="3319" max="3319" width="5.42578125" style="6" customWidth="1"/>
    <col min="3320" max="3320" width="12.5703125" style="6" customWidth="1"/>
    <col min="3321" max="3321" width="61.85546875" style="6" customWidth="1"/>
    <col min="3322" max="3322" width="32.5703125" style="6" customWidth="1"/>
    <col min="3323" max="3323" width="23.5703125" style="6" customWidth="1"/>
    <col min="3324" max="3324" width="35.28515625" style="6" customWidth="1"/>
    <col min="3325" max="3325" width="8.5703125" style="6" customWidth="1"/>
    <col min="3326" max="3327" width="8.140625" style="6" customWidth="1"/>
    <col min="3328" max="3328" width="7.7109375" style="6" customWidth="1"/>
    <col min="3329" max="3371" width="0" style="6" hidden="1" customWidth="1"/>
    <col min="3372" max="3372" width="14.85546875" style="6" bestFit="1" customWidth="1"/>
    <col min="3373" max="3373" width="12.5703125" style="6" bestFit="1" customWidth="1"/>
    <col min="3374" max="3569" width="9.140625" style="6"/>
    <col min="3570" max="3573" width="0" style="6" hidden="1" customWidth="1"/>
    <col min="3574" max="3574" width="6.5703125" style="6" customWidth="1"/>
    <col min="3575" max="3575" width="5.42578125" style="6" customWidth="1"/>
    <col min="3576" max="3576" width="12.5703125" style="6" customWidth="1"/>
    <col min="3577" max="3577" width="61.85546875" style="6" customWidth="1"/>
    <col min="3578" max="3578" width="32.5703125" style="6" customWidth="1"/>
    <col min="3579" max="3579" width="23.5703125" style="6" customWidth="1"/>
    <col min="3580" max="3580" width="35.28515625" style="6" customWidth="1"/>
    <col min="3581" max="3581" width="8.5703125" style="6" customWidth="1"/>
    <col min="3582" max="3583" width="8.140625" style="6" customWidth="1"/>
    <col min="3584" max="3584" width="7.7109375" style="6" customWidth="1"/>
    <col min="3585" max="3627" width="0" style="6" hidden="1" customWidth="1"/>
    <col min="3628" max="3628" width="14.85546875" style="6" bestFit="1" customWidth="1"/>
    <col min="3629" max="3629" width="12.5703125" style="6" bestFit="1" customWidth="1"/>
    <col min="3630" max="3825" width="9.140625" style="6"/>
    <col min="3826" max="3829" width="0" style="6" hidden="1" customWidth="1"/>
    <col min="3830" max="3830" width="6.5703125" style="6" customWidth="1"/>
    <col min="3831" max="3831" width="5.42578125" style="6" customWidth="1"/>
    <col min="3832" max="3832" width="12.5703125" style="6" customWidth="1"/>
    <col min="3833" max="3833" width="61.85546875" style="6" customWidth="1"/>
    <col min="3834" max="3834" width="32.5703125" style="6" customWidth="1"/>
    <col min="3835" max="3835" width="23.5703125" style="6" customWidth="1"/>
    <col min="3836" max="3836" width="35.28515625" style="6" customWidth="1"/>
    <col min="3837" max="3837" width="8.5703125" style="6" customWidth="1"/>
    <col min="3838" max="3839" width="8.140625" style="6" customWidth="1"/>
    <col min="3840" max="3840" width="7.7109375" style="6" customWidth="1"/>
    <col min="3841" max="3883" width="0" style="6" hidden="1" customWidth="1"/>
    <col min="3884" max="3884" width="14.85546875" style="6" bestFit="1" customWidth="1"/>
    <col min="3885" max="3885" width="12.5703125" style="6" bestFit="1" customWidth="1"/>
    <col min="3886" max="4081" width="9.140625" style="6"/>
    <col min="4082" max="4085" width="0" style="6" hidden="1" customWidth="1"/>
    <col min="4086" max="4086" width="6.5703125" style="6" customWidth="1"/>
    <col min="4087" max="4087" width="5.42578125" style="6" customWidth="1"/>
    <col min="4088" max="4088" width="12.5703125" style="6" customWidth="1"/>
    <col min="4089" max="4089" width="61.85546875" style="6" customWidth="1"/>
    <col min="4090" max="4090" width="32.5703125" style="6" customWidth="1"/>
    <col min="4091" max="4091" width="23.5703125" style="6" customWidth="1"/>
    <col min="4092" max="4092" width="35.28515625" style="6" customWidth="1"/>
    <col min="4093" max="4093" width="8.5703125" style="6" customWidth="1"/>
    <col min="4094" max="4095" width="8.140625" style="6" customWidth="1"/>
    <col min="4096" max="4096" width="7.7109375" style="6" customWidth="1"/>
    <col min="4097" max="4139" width="0" style="6" hidden="1" customWidth="1"/>
    <col min="4140" max="4140" width="14.85546875" style="6" bestFit="1" customWidth="1"/>
    <col min="4141" max="4141" width="12.5703125" style="6" bestFit="1" customWidth="1"/>
    <col min="4142" max="4337" width="9.140625" style="6"/>
    <col min="4338" max="4341" width="0" style="6" hidden="1" customWidth="1"/>
    <col min="4342" max="4342" width="6.5703125" style="6" customWidth="1"/>
    <col min="4343" max="4343" width="5.42578125" style="6" customWidth="1"/>
    <col min="4344" max="4344" width="12.5703125" style="6" customWidth="1"/>
    <col min="4345" max="4345" width="61.85546875" style="6" customWidth="1"/>
    <col min="4346" max="4346" width="32.5703125" style="6" customWidth="1"/>
    <col min="4347" max="4347" width="23.5703125" style="6" customWidth="1"/>
    <col min="4348" max="4348" width="35.28515625" style="6" customWidth="1"/>
    <col min="4349" max="4349" width="8.5703125" style="6" customWidth="1"/>
    <col min="4350" max="4351" width="8.140625" style="6" customWidth="1"/>
    <col min="4352" max="4352" width="7.7109375" style="6" customWidth="1"/>
    <col min="4353" max="4395" width="0" style="6" hidden="1" customWidth="1"/>
    <col min="4396" max="4396" width="14.85546875" style="6" bestFit="1" customWidth="1"/>
    <col min="4397" max="4397" width="12.5703125" style="6" bestFit="1" customWidth="1"/>
    <col min="4398" max="4593" width="9.140625" style="6"/>
    <col min="4594" max="4597" width="0" style="6" hidden="1" customWidth="1"/>
    <col min="4598" max="4598" width="6.5703125" style="6" customWidth="1"/>
    <col min="4599" max="4599" width="5.42578125" style="6" customWidth="1"/>
    <col min="4600" max="4600" width="12.5703125" style="6" customWidth="1"/>
    <col min="4601" max="4601" width="61.85546875" style="6" customWidth="1"/>
    <col min="4602" max="4602" width="32.5703125" style="6" customWidth="1"/>
    <col min="4603" max="4603" width="23.5703125" style="6" customWidth="1"/>
    <col min="4604" max="4604" width="35.28515625" style="6" customWidth="1"/>
    <col min="4605" max="4605" width="8.5703125" style="6" customWidth="1"/>
    <col min="4606" max="4607" width="8.140625" style="6" customWidth="1"/>
    <col min="4608" max="4608" width="7.7109375" style="6" customWidth="1"/>
    <col min="4609" max="4651" width="0" style="6" hidden="1" customWidth="1"/>
    <col min="4652" max="4652" width="14.85546875" style="6" bestFit="1" customWidth="1"/>
    <col min="4653" max="4653" width="12.5703125" style="6" bestFit="1" customWidth="1"/>
    <col min="4654" max="4849" width="9.140625" style="6"/>
    <col min="4850" max="4853" width="0" style="6" hidden="1" customWidth="1"/>
    <col min="4854" max="4854" width="6.5703125" style="6" customWidth="1"/>
    <col min="4855" max="4855" width="5.42578125" style="6" customWidth="1"/>
    <col min="4856" max="4856" width="12.5703125" style="6" customWidth="1"/>
    <col min="4857" max="4857" width="61.85546875" style="6" customWidth="1"/>
    <col min="4858" max="4858" width="32.5703125" style="6" customWidth="1"/>
    <col min="4859" max="4859" width="23.5703125" style="6" customWidth="1"/>
    <col min="4860" max="4860" width="35.28515625" style="6" customWidth="1"/>
    <col min="4861" max="4861" width="8.5703125" style="6" customWidth="1"/>
    <col min="4862" max="4863" width="8.140625" style="6" customWidth="1"/>
    <col min="4864" max="4864" width="7.7109375" style="6" customWidth="1"/>
    <col min="4865" max="4907" width="0" style="6" hidden="1" customWidth="1"/>
    <col min="4908" max="4908" width="14.85546875" style="6" bestFit="1" customWidth="1"/>
    <col min="4909" max="4909" width="12.5703125" style="6" bestFit="1" customWidth="1"/>
    <col min="4910" max="5105" width="9.140625" style="6"/>
    <col min="5106" max="5109" width="0" style="6" hidden="1" customWidth="1"/>
    <col min="5110" max="5110" width="6.5703125" style="6" customWidth="1"/>
    <col min="5111" max="5111" width="5.42578125" style="6" customWidth="1"/>
    <col min="5112" max="5112" width="12.5703125" style="6" customWidth="1"/>
    <col min="5113" max="5113" width="61.85546875" style="6" customWidth="1"/>
    <col min="5114" max="5114" width="32.5703125" style="6" customWidth="1"/>
    <col min="5115" max="5115" width="23.5703125" style="6" customWidth="1"/>
    <col min="5116" max="5116" width="35.28515625" style="6" customWidth="1"/>
    <col min="5117" max="5117" width="8.5703125" style="6" customWidth="1"/>
    <col min="5118" max="5119" width="8.140625" style="6" customWidth="1"/>
    <col min="5120" max="5120" width="7.7109375" style="6" customWidth="1"/>
    <col min="5121" max="5163" width="0" style="6" hidden="1" customWidth="1"/>
    <col min="5164" max="5164" width="14.85546875" style="6" bestFit="1" customWidth="1"/>
    <col min="5165" max="5165" width="12.5703125" style="6" bestFit="1" customWidth="1"/>
    <col min="5166" max="5361" width="9.140625" style="6"/>
    <col min="5362" max="5365" width="0" style="6" hidden="1" customWidth="1"/>
    <col min="5366" max="5366" width="6.5703125" style="6" customWidth="1"/>
    <col min="5367" max="5367" width="5.42578125" style="6" customWidth="1"/>
    <col min="5368" max="5368" width="12.5703125" style="6" customWidth="1"/>
    <col min="5369" max="5369" width="61.85546875" style="6" customWidth="1"/>
    <col min="5370" max="5370" width="32.5703125" style="6" customWidth="1"/>
    <col min="5371" max="5371" width="23.5703125" style="6" customWidth="1"/>
    <col min="5372" max="5372" width="35.28515625" style="6" customWidth="1"/>
    <col min="5373" max="5373" width="8.5703125" style="6" customWidth="1"/>
    <col min="5374" max="5375" width="8.140625" style="6" customWidth="1"/>
    <col min="5376" max="5376" width="7.7109375" style="6" customWidth="1"/>
    <col min="5377" max="5419" width="0" style="6" hidden="1" customWidth="1"/>
    <col min="5420" max="5420" width="14.85546875" style="6" bestFit="1" customWidth="1"/>
    <col min="5421" max="5421" width="12.5703125" style="6" bestFit="1" customWidth="1"/>
    <col min="5422" max="5617" width="9.140625" style="6"/>
    <col min="5618" max="5621" width="0" style="6" hidden="1" customWidth="1"/>
    <col min="5622" max="5622" width="6.5703125" style="6" customWidth="1"/>
    <col min="5623" max="5623" width="5.42578125" style="6" customWidth="1"/>
    <col min="5624" max="5624" width="12.5703125" style="6" customWidth="1"/>
    <col min="5625" max="5625" width="61.85546875" style="6" customWidth="1"/>
    <col min="5626" max="5626" width="32.5703125" style="6" customWidth="1"/>
    <col min="5627" max="5627" width="23.5703125" style="6" customWidth="1"/>
    <col min="5628" max="5628" width="35.28515625" style="6" customWidth="1"/>
    <col min="5629" max="5629" width="8.5703125" style="6" customWidth="1"/>
    <col min="5630" max="5631" width="8.140625" style="6" customWidth="1"/>
    <col min="5632" max="5632" width="7.7109375" style="6" customWidth="1"/>
    <col min="5633" max="5675" width="0" style="6" hidden="1" customWidth="1"/>
    <col min="5676" max="5676" width="14.85546875" style="6" bestFit="1" customWidth="1"/>
    <col min="5677" max="5677" width="12.5703125" style="6" bestFit="1" customWidth="1"/>
    <col min="5678" max="5873" width="9.140625" style="6"/>
    <col min="5874" max="5877" width="0" style="6" hidden="1" customWidth="1"/>
    <col min="5878" max="5878" width="6.5703125" style="6" customWidth="1"/>
    <col min="5879" max="5879" width="5.42578125" style="6" customWidth="1"/>
    <col min="5880" max="5880" width="12.5703125" style="6" customWidth="1"/>
    <col min="5881" max="5881" width="61.85546875" style="6" customWidth="1"/>
    <col min="5882" max="5882" width="32.5703125" style="6" customWidth="1"/>
    <col min="5883" max="5883" width="23.5703125" style="6" customWidth="1"/>
    <col min="5884" max="5884" width="35.28515625" style="6" customWidth="1"/>
    <col min="5885" max="5885" width="8.5703125" style="6" customWidth="1"/>
    <col min="5886" max="5887" width="8.140625" style="6" customWidth="1"/>
    <col min="5888" max="5888" width="7.7109375" style="6" customWidth="1"/>
    <col min="5889" max="5931" width="0" style="6" hidden="1" customWidth="1"/>
    <col min="5932" max="5932" width="14.85546875" style="6" bestFit="1" customWidth="1"/>
    <col min="5933" max="5933" width="12.5703125" style="6" bestFit="1" customWidth="1"/>
    <col min="5934" max="6129" width="9.140625" style="6"/>
    <col min="6130" max="6133" width="0" style="6" hidden="1" customWidth="1"/>
    <col min="6134" max="6134" width="6.5703125" style="6" customWidth="1"/>
    <col min="6135" max="6135" width="5.42578125" style="6" customWidth="1"/>
    <col min="6136" max="6136" width="12.5703125" style="6" customWidth="1"/>
    <col min="6137" max="6137" width="61.85546875" style="6" customWidth="1"/>
    <col min="6138" max="6138" width="32.5703125" style="6" customWidth="1"/>
    <col min="6139" max="6139" width="23.5703125" style="6" customWidth="1"/>
    <col min="6140" max="6140" width="35.28515625" style="6" customWidth="1"/>
    <col min="6141" max="6141" width="8.5703125" style="6" customWidth="1"/>
    <col min="6142" max="6143" width="8.140625" style="6" customWidth="1"/>
    <col min="6144" max="6144" width="7.7109375" style="6" customWidth="1"/>
    <col min="6145" max="6187" width="0" style="6" hidden="1" customWidth="1"/>
    <col min="6188" max="6188" width="14.85546875" style="6" bestFit="1" customWidth="1"/>
    <col min="6189" max="6189" width="12.5703125" style="6" bestFit="1" customWidth="1"/>
    <col min="6190" max="6385" width="9.140625" style="6"/>
    <col min="6386" max="6389" width="0" style="6" hidden="1" customWidth="1"/>
    <col min="6390" max="6390" width="6.5703125" style="6" customWidth="1"/>
    <col min="6391" max="6391" width="5.42578125" style="6" customWidth="1"/>
    <col min="6392" max="6392" width="12.5703125" style="6" customWidth="1"/>
    <col min="6393" max="6393" width="61.85546875" style="6" customWidth="1"/>
    <col min="6394" max="6394" width="32.5703125" style="6" customWidth="1"/>
    <col min="6395" max="6395" width="23.5703125" style="6" customWidth="1"/>
    <col min="6396" max="6396" width="35.28515625" style="6" customWidth="1"/>
    <col min="6397" max="6397" width="8.5703125" style="6" customWidth="1"/>
    <col min="6398" max="6399" width="8.140625" style="6" customWidth="1"/>
    <col min="6400" max="6400" width="7.7109375" style="6" customWidth="1"/>
    <col min="6401" max="6443" width="0" style="6" hidden="1" customWidth="1"/>
    <col min="6444" max="6444" width="14.85546875" style="6" bestFit="1" customWidth="1"/>
    <col min="6445" max="6445" width="12.5703125" style="6" bestFit="1" customWidth="1"/>
    <col min="6446" max="6641" width="9.140625" style="6"/>
    <col min="6642" max="6645" width="0" style="6" hidden="1" customWidth="1"/>
    <col min="6646" max="6646" width="6.5703125" style="6" customWidth="1"/>
    <col min="6647" max="6647" width="5.42578125" style="6" customWidth="1"/>
    <col min="6648" max="6648" width="12.5703125" style="6" customWidth="1"/>
    <col min="6649" max="6649" width="61.85546875" style="6" customWidth="1"/>
    <col min="6650" max="6650" width="32.5703125" style="6" customWidth="1"/>
    <col min="6651" max="6651" width="23.5703125" style="6" customWidth="1"/>
    <col min="6652" max="6652" width="35.28515625" style="6" customWidth="1"/>
    <col min="6653" max="6653" width="8.5703125" style="6" customWidth="1"/>
    <col min="6654" max="6655" width="8.140625" style="6" customWidth="1"/>
    <col min="6656" max="6656" width="7.7109375" style="6" customWidth="1"/>
    <col min="6657" max="6699" width="0" style="6" hidden="1" customWidth="1"/>
    <col min="6700" max="6700" width="14.85546875" style="6" bestFit="1" customWidth="1"/>
    <col min="6701" max="6701" width="12.5703125" style="6" bestFit="1" customWidth="1"/>
    <col min="6702" max="6897" width="9.140625" style="6"/>
    <col min="6898" max="6901" width="0" style="6" hidden="1" customWidth="1"/>
    <col min="6902" max="6902" width="6.5703125" style="6" customWidth="1"/>
    <col min="6903" max="6903" width="5.42578125" style="6" customWidth="1"/>
    <col min="6904" max="6904" width="12.5703125" style="6" customWidth="1"/>
    <col min="6905" max="6905" width="61.85546875" style="6" customWidth="1"/>
    <col min="6906" max="6906" width="32.5703125" style="6" customWidth="1"/>
    <col min="6907" max="6907" width="23.5703125" style="6" customWidth="1"/>
    <col min="6908" max="6908" width="35.28515625" style="6" customWidth="1"/>
    <col min="6909" max="6909" width="8.5703125" style="6" customWidth="1"/>
    <col min="6910" max="6911" width="8.140625" style="6" customWidth="1"/>
    <col min="6912" max="6912" width="7.7109375" style="6" customWidth="1"/>
    <col min="6913" max="6955" width="0" style="6" hidden="1" customWidth="1"/>
    <col min="6956" max="6956" width="14.85546875" style="6" bestFit="1" customWidth="1"/>
    <col min="6957" max="6957" width="12.5703125" style="6" bestFit="1" customWidth="1"/>
    <col min="6958" max="7153" width="9.140625" style="6"/>
    <col min="7154" max="7157" width="0" style="6" hidden="1" customWidth="1"/>
    <col min="7158" max="7158" width="6.5703125" style="6" customWidth="1"/>
    <col min="7159" max="7159" width="5.42578125" style="6" customWidth="1"/>
    <col min="7160" max="7160" width="12.5703125" style="6" customWidth="1"/>
    <col min="7161" max="7161" width="61.85546875" style="6" customWidth="1"/>
    <col min="7162" max="7162" width="32.5703125" style="6" customWidth="1"/>
    <col min="7163" max="7163" width="23.5703125" style="6" customWidth="1"/>
    <col min="7164" max="7164" width="35.28515625" style="6" customWidth="1"/>
    <col min="7165" max="7165" width="8.5703125" style="6" customWidth="1"/>
    <col min="7166" max="7167" width="8.140625" style="6" customWidth="1"/>
    <col min="7168" max="7168" width="7.7109375" style="6" customWidth="1"/>
    <col min="7169" max="7211" width="0" style="6" hidden="1" customWidth="1"/>
    <col min="7212" max="7212" width="14.85546875" style="6" bestFit="1" customWidth="1"/>
    <col min="7213" max="7213" width="12.5703125" style="6" bestFit="1" customWidth="1"/>
    <col min="7214" max="7409" width="9.140625" style="6"/>
    <col min="7410" max="7413" width="0" style="6" hidden="1" customWidth="1"/>
    <col min="7414" max="7414" width="6.5703125" style="6" customWidth="1"/>
    <col min="7415" max="7415" width="5.42578125" style="6" customWidth="1"/>
    <col min="7416" max="7416" width="12.5703125" style="6" customWidth="1"/>
    <col min="7417" max="7417" width="61.85546875" style="6" customWidth="1"/>
    <col min="7418" max="7418" width="32.5703125" style="6" customWidth="1"/>
    <col min="7419" max="7419" width="23.5703125" style="6" customWidth="1"/>
    <col min="7420" max="7420" width="35.28515625" style="6" customWidth="1"/>
    <col min="7421" max="7421" width="8.5703125" style="6" customWidth="1"/>
    <col min="7422" max="7423" width="8.140625" style="6" customWidth="1"/>
    <col min="7424" max="7424" width="7.7109375" style="6" customWidth="1"/>
    <col min="7425" max="7467" width="0" style="6" hidden="1" customWidth="1"/>
    <col min="7468" max="7468" width="14.85546875" style="6" bestFit="1" customWidth="1"/>
    <col min="7469" max="7469" width="12.5703125" style="6" bestFit="1" customWidth="1"/>
    <col min="7470" max="7665" width="9.140625" style="6"/>
    <col min="7666" max="7669" width="0" style="6" hidden="1" customWidth="1"/>
    <col min="7670" max="7670" width="6.5703125" style="6" customWidth="1"/>
    <col min="7671" max="7671" width="5.42578125" style="6" customWidth="1"/>
    <col min="7672" max="7672" width="12.5703125" style="6" customWidth="1"/>
    <col min="7673" max="7673" width="61.85546875" style="6" customWidth="1"/>
    <col min="7674" max="7674" width="32.5703125" style="6" customWidth="1"/>
    <col min="7675" max="7675" width="23.5703125" style="6" customWidth="1"/>
    <col min="7676" max="7676" width="35.28515625" style="6" customWidth="1"/>
    <col min="7677" max="7677" width="8.5703125" style="6" customWidth="1"/>
    <col min="7678" max="7679" width="8.140625" style="6" customWidth="1"/>
    <col min="7680" max="7680" width="7.7109375" style="6" customWidth="1"/>
    <col min="7681" max="7723" width="0" style="6" hidden="1" customWidth="1"/>
    <col min="7724" max="7724" width="14.85546875" style="6" bestFit="1" customWidth="1"/>
    <col min="7725" max="7725" width="12.5703125" style="6" bestFit="1" customWidth="1"/>
    <col min="7726" max="7921" width="9.140625" style="6"/>
    <col min="7922" max="7925" width="0" style="6" hidden="1" customWidth="1"/>
    <col min="7926" max="7926" width="6.5703125" style="6" customWidth="1"/>
    <col min="7927" max="7927" width="5.42578125" style="6" customWidth="1"/>
    <col min="7928" max="7928" width="12.5703125" style="6" customWidth="1"/>
    <col min="7929" max="7929" width="61.85546875" style="6" customWidth="1"/>
    <col min="7930" max="7930" width="32.5703125" style="6" customWidth="1"/>
    <col min="7931" max="7931" width="23.5703125" style="6" customWidth="1"/>
    <col min="7932" max="7932" width="35.28515625" style="6" customWidth="1"/>
    <col min="7933" max="7933" width="8.5703125" style="6" customWidth="1"/>
    <col min="7934" max="7935" width="8.140625" style="6" customWidth="1"/>
    <col min="7936" max="7936" width="7.7109375" style="6" customWidth="1"/>
    <col min="7937" max="7979" width="0" style="6" hidden="1" customWidth="1"/>
    <col min="7980" max="7980" width="14.85546875" style="6" bestFit="1" customWidth="1"/>
    <col min="7981" max="7981" width="12.5703125" style="6" bestFit="1" customWidth="1"/>
    <col min="7982" max="8177" width="9.140625" style="6"/>
    <col min="8178" max="8181" width="0" style="6" hidden="1" customWidth="1"/>
    <col min="8182" max="8182" width="6.5703125" style="6" customWidth="1"/>
    <col min="8183" max="8183" width="5.42578125" style="6" customWidth="1"/>
    <col min="8184" max="8184" width="12.5703125" style="6" customWidth="1"/>
    <col min="8185" max="8185" width="61.85546875" style="6" customWidth="1"/>
    <col min="8186" max="8186" width="32.5703125" style="6" customWidth="1"/>
    <col min="8187" max="8187" width="23.5703125" style="6" customWidth="1"/>
    <col min="8188" max="8188" width="35.28515625" style="6" customWidth="1"/>
    <col min="8189" max="8189" width="8.5703125" style="6" customWidth="1"/>
    <col min="8190" max="8191" width="8.140625" style="6" customWidth="1"/>
    <col min="8192" max="8192" width="7.7109375" style="6" customWidth="1"/>
    <col min="8193" max="8235" width="0" style="6" hidden="1" customWidth="1"/>
    <col min="8236" max="8236" width="14.85546875" style="6" bestFit="1" customWidth="1"/>
    <col min="8237" max="8237" width="12.5703125" style="6" bestFit="1" customWidth="1"/>
    <col min="8238" max="8433" width="9.140625" style="6"/>
    <col min="8434" max="8437" width="0" style="6" hidden="1" customWidth="1"/>
    <col min="8438" max="8438" width="6.5703125" style="6" customWidth="1"/>
    <col min="8439" max="8439" width="5.42578125" style="6" customWidth="1"/>
    <col min="8440" max="8440" width="12.5703125" style="6" customWidth="1"/>
    <col min="8441" max="8441" width="61.85546875" style="6" customWidth="1"/>
    <col min="8442" max="8442" width="32.5703125" style="6" customWidth="1"/>
    <col min="8443" max="8443" width="23.5703125" style="6" customWidth="1"/>
    <col min="8444" max="8444" width="35.28515625" style="6" customWidth="1"/>
    <col min="8445" max="8445" width="8.5703125" style="6" customWidth="1"/>
    <col min="8446" max="8447" width="8.140625" style="6" customWidth="1"/>
    <col min="8448" max="8448" width="7.7109375" style="6" customWidth="1"/>
    <col min="8449" max="8491" width="0" style="6" hidden="1" customWidth="1"/>
    <col min="8492" max="8492" width="14.85546875" style="6" bestFit="1" customWidth="1"/>
    <col min="8493" max="8493" width="12.5703125" style="6" bestFit="1" customWidth="1"/>
    <col min="8494" max="8689" width="9.140625" style="6"/>
    <col min="8690" max="8693" width="0" style="6" hidden="1" customWidth="1"/>
    <col min="8694" max="8694" width="6.5703125" style="6" customWidth="1"/>
    <col min="8695" max="8695" width="5.42578125" style="6" customWidth="1"/>
    <col min="8696" max="8696" width="12.5703125" style="6" customWidth="1"/>
    <col min="8697" max="8697" width="61.85546875" style="6" customWidth="1"/>
    <col min="8698" max="8698" width="32.5703125" style="6" customWidth="1"/>
    <col min="8699" max="8699" width="23.5703125" style="6" customWidth="1"/>
    <col min="8700" max="8700" width="35.28515625" style="6" customWidth="1"/>
    <col min="8701" max="8701" width="8.5703125" style="6" customWidth="1"/>
    <col min="8702" max="8703" width="8.140625" style="6" customWidth="1"/>
    <col min="8704" max="8704" width="7.7109375" style="6" customWidth="1"/>
    <col min="8705" max="8747" width="0" style="6" hidden="1" customWidth="1"/>
    <col min="8748" max="8748" width="14.85546875" style="6" bestFit="1" customWidth="1"/>
    <col min="8749" max="8749" width="12.5703125" style="6" bestFit="1" customWidth="1"/>
    <col min="8750" max="8945" width="9.140625" style="6"/>
    <col min="8946" max="8949" width="0" style="6" hidden="1" customWidth="1"/>
    <col min="8950" max="8950" width="6.5703125" style="6" customWidth="1"/>
    <col min="8951" max="8951" width="5.42578125" style="6" customWidth="1"/>
    <col min="8952" max="8952" width="12.5703125" style="6" customWidth="1"/>
    <col min="8953" max="8953" width="61.85546875" style="6" customWidth="1"/>
    <col min="8954" max="8954" width="32.5703125" style="6" customWidth="1"/>
    <col min="8955" max="8955" width="23.5703125" style="6" customWidth="1"/>
    <col min="8956" max="8956" width="35.28515625" style="6" customWidth="1"/>
    <col min="8957" max="8957" width="8.5703125" style="6" customWidth="1"/>
    <col min="8958" max="8959" width="8.140625" style="6" customWidth="1"/>
    <col min="8960" max="8960" width="7.7109375" style="6" customWidth="1"/>
    <col min="8961" max="9003" width="0" style="6" hidden="1" customWidth="1"/>
    <col min="9004" max="9004" width="14.85546875" style="6" bestFit="1" customWidth="1"/>
    <col min="9005" max="9005" width="12.5703125" style="6" bestFit="1" customWidth="1"/>
    <col min="9006" max="9201" width="9.140625" style="6"/>
    <col min="9202" max="9205" width="0" style="6" hidden="1" customWidth="1"/>
    <col min="9206" max="9206" width="6.5703125" style="6" customWidth="1"/>
    <col min="9207" max="9207" width="5.42578125" style="6" customWidth="1"/>
    <col min="9208" max="9208" width="12.5703125" style="6" customWidth="1"/>
    <col min="9209" max="9209" width="61.85546875" style="6" customWidth="1"/>
    <col min="9210" max="9210" width="32.5703125" style="6" customWidth="1"/>
    <col min="9211" max="9211" width="23.5703125" style="6" customWidth="1"/>
    <col min="9212" max="9212" width="35.28515625" style="6" customWidth="1"/>
    <col min="9213" max="9213" width="8.5703125" style="6" customWidth="1"/>
    <col min="9214" max="9215" width="8.140625" style="6" customWidth="1"/>
    <col min="9216" max="9216" width="7.7109375" style="6" customWidth="1"/>
    <col min="9217" max="9259" width="0" style="6" hidden="1" customWidth="1"/>
    <col min="9260" max="9260" width="14.85546875" style="6" bestFit="1" customWidth="1"/>
    <col min="9261" max="9261" width="12.5703125" style="6" bestFit="1" customWidth="1"/>
    <col min="9262" max="9457" width="9.140625" style="6"/>
    <col min="9458" max="9461" width="0" style="6" hidden="1" customWidth="1"/>
    <col min="9462" max="9462" width="6.5703125" style="6" customWidth="1"/>
    <col min="9463" max="9463" width="5.42578125" style="6" customWidth="1"/>
    <col min="9464" max="9464" width="12.5703125" style="6" customWidth="1"/>
    <col min="9465" max="9465" width="61.85546875" style="6" customWidth="1"/>
    <col min="9466" max="9466" width="32.5703125" style="6" customWidth="1"/>
    <col min="9467" max="9467" width="23.5703125" style="6" customWidth="1"/>
    <col min="9468" max="9468" width="35.28515625" style="6" customWidth="1"/>
    <col min="9469" max="9469" width="8.5703125" style="6" customWidth="1"/>
    <col min="9470" max="9471" width="8.140625" style="6" customWidth="1"/>
    <col min="9472" max="9472" width="7.7109375" style="6" customWidth="1"/>
    <col min="9473" max="9515" width="0" style="6" hidden="1" customWidth="1"/>
    <col min="9516" max="9516" width="14.85546875" style="6" bestFit="1" customWidth="1"/>
    <col min="9517" max="9517" width="12.5703125" style="6" bestFit="1" customWidth="1"/>
    <col min="9518" max="9713" width="9.140625" style="6"/>
    <col min="9714" max="9717" width="0" style="6" hidden="1" customWidth="1"/>
    <col min="9718" max="9718" width="6.5703125" style="6" customWidth="1"/>
    <col min="9719" max="9719" width="5.42578125" style="6" customWidth="1"/>
    <col min="9720" max="9720" width="12.5703125" style="6" customWidth="1"/>
    <col min="9721" max="9721" width="61.85546875" style="6" customWidth="1"/>
    <col min="9722" max="9722" width="32.5703125" style="6" customWidth="1"/>
    <col min="9723" max="9723" width="23.5703125" style="6" customWidth="1"/>
    <col min="9724" max="9724" width="35.28515625" style="6" customWidth="1"/>
    <col min="9725" max="9725" width="8.5703125" style="6" customWidth="1"/>
    <col min="9726" max="9727" width="8.140625" style="6" customWidth="1"/>
    <col min="9728" max="9728" width="7.7109375" style="6" customWidth="1"/>
    <col min="9729" max="9771" width="0" style="6" hidden="1" customWidth="1"/>
    <col min="9772" max="9772" width="14.85546875" style="6" bestFit="1" customWidth="1"/>
    <col min="9773" max="9773" width="12.5703125" style="6" bestFit="1" customWidth="1"/>
    <col min="9774" max="9969" width="9.140625" style="6"/>
    <col min="9970" max="9973" width="0" style="6" hidden="1" customWidth="1"/>
    <col min="9974" max="9974" width="6.5703125" style="6" customWidth="1"/>
    <col min="9975" max="9975" width="5.42578125" style="6" customWidth="1"/>
    <col min="9976" max="9976" width="12.5703125" style="6" customWidth="1"/>
    <col min="9977" max="9977" width="61.85546875" style="6" customWidth="1"/>
    <col min="9978" max="9978" width="32.5703125" style="6" customWidth="1"/>
    <col min="9979" max="9979" width="23.5703125" style="6" customWidth="1"/>
    <col min="9980" max="9980" width="35.28515625" style="6" customWidth="1"/>
    <col min="9981" max="9981" width="8.5703125" style="6" customWidth="1"/>
    <col min="9982" max="9983" width="8.140625" style="6" customWidth="1"/>
    <col min="9984" max="9984" width="7.7109375" style="6" customWidth="1"/>
    <col min="9985" max="10027" width="0" style="6" hidden="1" customWidth="1"/>
    <col min="10028" max="10028" width="14.85546875" style="6" bestFit="1" customWidth="1"/>
    <col min="10029" max="10029" width="12.5703125" style="6" bestFit="1" customWidth="1"/>
    <col min="10030" max="10225" width="9.140625" style="6"/>
    <col min="10226" max="10229" width="0" style="6" hidden="1" customWidth="1"/>
    <col min="10230" max="10230" width="6.5703125" style="6" customWidth="1"/>
    <col min="10231" max="10231" width="5.42578125" style="6" customWidth="1"/>
    <col min="10232" max="10232" width="12.5703125" style="6" customWidth="1"/>
    <col min="10233" max="10233" width="61.85546875" style="6" customWidth="1"/>
    <col min="10234" max="10234" width="32.5703125" style="6" customWidth="1"/>
    <col min="10235" max="10235" width="23.5703125" style="6" customWidth="1"/>
    <col min="10236" max="10236" width="35.28515625" style="6" customWidth="1"/>
    <col min="10237" max="10237" width="8.5703125" style="6" customWidth="1"/>
    <col min="10238" max="10239" width="8.140625" style="6" customWidth="1"/>
    <col min="10240" max="10240" width="7.7109375" style="6" customWidth="1"/>
    <col min="10241" max="10283" width="0" style="6" hidden="1" customWidth="1"/>
    <col min="10284" max="10284" width="14.85546875" style="6" bestFit="1" customWidth="1"/>
    <col min="10285" max="10285" width="12.5703125" style="6" bestFit="1" customWidth="1"/>
    <col min="10286" max="10481" width="9.140625" style="6"/>
    <col min="10482" max="10485" width="0" style="6" hidden="1" customWidth="1"/>
    <col min="10486" max="10486" width="6.5703125" style="6" customWidth="1"/>
    <col min="10487" max="10487" width="5.42578125" style="6" customWidth="1"/>
    <col min="10488" max="10488" width="12.5703125" style="6" customWidth="1"/>
    <col min="10489" max="10489" width="61.85546875" style="6" customWidth="1"/>
    <col min="10490" max="10490" width="32.5703125" style="6" customWidth="1"/>
    <col min="10491" max="10491" width="23.5703125" style="6" customWidth="1"/>
    <col min="10492" max="10492" width="35.28515625" style="6" customWidth="1"/>
    <col min="10493" max="10493" width="8.5703125" style="6" customWidth="1"/>
    <col min="10494" max="10495" width="8.140625" style="6" customWidth="1"/>
    <col min="10496" max="10496" width="7.7109375" style="6" customWidth="1"/>
    <col min="10497" max="10539" width="0" style="6" hidden="1" customWidth="1"/>
    <col min="10540" max="10540" width="14.85546875" style="6" bestFit="1" customWidth="1"/>
    <col min="10541" max="10541" width="12.5703125" style="6" bestFit="1" customWidth="1"/>
    <col min="10542" max="10737" width="9.140625" style="6"/>
    <col min="10738" max="10741" width="0" style="6" hidden="1" customWidth="1"/>
    <col min="10742" max="10742" width="6.5703125" style="6" customWidth="1"/>
    <col min="10743" max="10743" width="5.42578125" style="6" customWidth="1"/>
    <col min="10744" max="10744" width="12.5703125" style="6" customWidth="1"/>
    <col min="10745" max="10745" width="61.85546875" style="6" customWidth="1"/>
    <col min="10746" max="10746" width="32.5703125" style="6" customWidth="1"/>
    <col min="10747" max="10747" width="23.5703125" style="6" customWidth="1"/>
    <col min="10748" max="10748" width="35.28515625" style="6" customWidth="1"/>
    <col min="10749" max="10749" width="8.5703125" style="6" customWidth="1"/>
    <col min="10750" max="10751" width="8.140625" style="6" customWidth="1"/>
    <col min="10752" max="10752" width="7.7109375" style="6" customWidth="1"/>
    <col min="10753" max="10795" width="0" style="6" hidden="1" customWidth="1"/>
    <col min="10796" max="10796" width="14.85546875" style="6" bestFit="1" customWidth="1"/>
    <col min="10797" max="10797" width="12.5703125" style="6" bestFit="1" customWidth="1"/>
    <col min="10798" max="10993" width="9.140625" style="6"/>
    <col min="10994" max="10997" width="0" style="6" hidden="1" customWidth="1"/>
    <col min="10998" max="10998" width="6.5703125" style="6" customWidth="1"/>
    <col min="10999" max="10999" width="5.42578125" style="6" customWidth="1"/>
    <col min="11000" max="11000" width="12.5703125" style="6" customWidth="1"/>
    <col min="11001" max="11001" width="61.85546875" style="6" customWidth="1"/>
    <col min="11002" max="11002" width="32.5703125" style="6" customWidth="1"/>
    <col min="11003" max="11003" width="23.5703125" style="6" customWidth="1"/>
    <col min="11004" max="11004" width="35.28515625" style="6" customWidth="1"/>
    <col min="11005" max="11005" width="8.5703125" style="6" customWidth="1"/>
    <col min="11006" max="11007" width="8.140625" style="6" customWidth="1"/>
    <col min="11008" max="11008" width="7.7109375" style="6" customWidth="1"/>
    <col min="11009" max="11051" width="0" style="6" hidden="1" customWidth="1"/>
    <col min="11052" max="11052" width="14.85546875" style="6" bestFit="1" customWidth="1"/>
    <col min="11053" max="11053" width="12.5703125" style="6" bestFit="1" customWidth="1"/>
    <col min="11054" max="11249" width="9.140625" style="6"/>
    <col min="11250" max="11253" width="0" style="6" hidden="1" customWidth="1"/>
    <col min="11254" max="11254" width="6.5703125" style="6" customWidth="1"/>
    <col min="11255" max="11255" width="5.42578125" style="6" customWidth="1"/>
    <col min="11256" max="11256" width="12.5703125" style="6" customWidth="1"/>
    <col min="11257" max="11257" width="61.85546875" style="6" customWidth="1"/>
    <col min="11258" max="11258" width="32.5703125" style="6" customWidth="1"/>
    <col min="11259" max="11259" width="23.5703125" style="6" customWidth="1"/>
    <col min="11260" max="11260" width="35.28515625" style="6" customWidth="1"/>
    <col min="11261" max="11261" width="8.5703125" style="6" customWidth="1"/>
    <col min="11262" max="11263" width="8.140625" style="6" customWidth="1"/>
    <col min="11264" max="11264" width="7.7109375" style="6" customWidth="1"/>
    <col min="11265" max="11307" width="0" style="6" hidden="1" customWidth="1"/>
    <col min="11308" max="11308" width="14.85546875" style="6" bestFit="1" customWidth="1"/>
    <col min="11309" max="11309" width="12.5703125" style="6" bestFit="1" customWidth="1"/>
    <col min="11310" max="11505" width="9.140625" style="6"/>
    <col min="11506" max="11509" width="0" style="6" hidden="1" customWidth="1"/>
    <col min="11510" max="11510" width="6.5703125" style="6" customWidth="1"/>
    <col min="11511" max="11511" width="5.42578125" style="6" customWidth="1"/>
    <col min="11512" max="11512" width="12.5703125" style="6" customWidth="1"/>
    <col min="11513" max="11513" width="61.85546875" style="6" customWidth="1"/>
    <col min="11514" max="11514" width="32.5703125" style="6" customWidth="1"/>
    <col min="11515" max="11515" width="23.5703125" style="6" customWidth="1"/>
    <col min="11516" max="11516" width="35.28515625" style="6" customWidth="1"/>
    <col min="11517" max="11517" width="8.5703125" style="6" customWidth="1"/>
    <col min="11518" max="11519" width="8.140625" style="6" customWidth="1"/>
    <col min="11520" max="11520" width="7.7109375" style="6" customWidth="1"/>
    <col min="11521" max="11563" width="0" style="6" hidden="1" customWidth="1"/>
    <col min="11564" max="11564" width="14.85546875" style="6" bestFit="1" customWidth="1"/>
    <col min="11565" max="11565" width="12.5703125" style="6" bestFit="1" customWidth="1"/>
    <col min="11566" max="11761" width="9.140625" style="6"/>
    <col min="11762" max="11765" width="0" style="6" hidden="1" customWidth="1"/>
    <col min="11766" max="11766" width="6.5703125" style="6" customWidth="1"/>
    <col min="11767" max="11767" width="5.42578125" style="6" customWidth="1"/>
    <col min="11768" max="11768" width="12.5703125" style="6" customWidth="1"/>
    <col min="11769" max="11769" width="61.85546875" style="6" customWidth="1"/>
    <col min="11770" max="11770" width="32.5703125" style="6" customWidth="1"/>
    <col min="11771" max="11771" width="23.5703125" style="6" customWidth="1"/>
    <col min="11772" max="11772" width="35.28515625" style="6" customWidth="1"/>
    <col min="11773" max="11773" width="8.5703125" style="6" customWidth="1"/>
    <col min="11774" max="11775" width="8.140625" style="6" customWidth="1"/>
    <col min="11776" max="11776" width="7.7109375" style="6" customWidth="1"/>
    <col min="11777" max="11819" width="0" style="6" hidden="1" customWidth="1"/>
    <col min="11820" max="11820" width="14.85546875" style="6" bestFit="1" customWidth="1"/>
    <col min="11821" max="11821" width="12.5703125" style="6" bestFit="1" customWidth="1"/>
    <col min="11822" max="12017" width="9.140625" style="6"/>
    <col min="12018" max="12021" width="0" style="6" hidden="1" customWidth="1"/>
    <col min="12022" max="12022" width="6.5703125" style="6" customWidth="1"/>
    <col min="12023" max="12023" width="5.42578125" style="6" customWidth="1"/>
    <col min="12024" max="12024" width="12.5703125" style="6" customWidth="1"/>
    <col min="12025" max="12025" width="61.85546875" style="6" customWidth="1"/>
    <col min="12026" max="12026" width="32.5703125" style="6" customWidth="1"/>
    <col min="12027" max="12027" width="23.5703125" style="6" customWidth="1"/>
    <col min="12028" max="12028" width="35.28515625" style="6" customWidth="1"/>
    <col min="12029" max="12029" width="8.5703125" style="6" customWidth="1"/>
    <col min="12030" max="12031" width="8.140625" style="6" customWidth="1"/>
    <col min="12032" max="12032" width="7.7109375" style="6" customWidth="1"/>
    <col min="12033" max="12075" width="0" style="6" hidden="1" customWidth="1"/>
    <col min="12076" max="12076" width="14.85546875" style="6" bestFit="1" customWidth="1"/>
    <col min="12077" max="12077" width="12.5703125" style="6" bestFit="1" customWidth="1"/>
    <col min="12078" max="12273" width="9.140625" style="6"/>
    <col min="12274" max="12277" width="0" style="6" hidden="1" customWidth="1"/>
    <col min="12278" max="12278" width="6.5703125" style="6" customWidth="1"/>
    <col min="12279" max="12279" width="5.42578125" style="6" customWidth="1"/>
    <col min="12280" max="12280" width="12.5703125" style="6" customWidth="1"/>
    <col min="12281" max="12281" width="61.85546875" style="6" customWidth="1"/>
    <col min="12282" max="12282" width="32.5703125" style="6" customWidth="1"/>
    <col min="12283" max="12283" width="23.5703125" style="6" customWidth="1"/>
    <col min="12284" max="12284" width="35.28515625" style="6" customWidth="1"/>
    <col min="12285" max="12285" width="8.5703125" style="6" customWidth="1"/>
    <col min="12286" max="12287" width="8.140625" style="6" customWidth="1"/>
    <col min="12288" max="12288" width="7.7109375" style="6" customWidth="1"/>
    <col min="12289" max="12331" width="0" style="6" hidden="1" customWidth="1"/>
    <col min="12332" max="12332" width="14.85546875" style="6" bestFit="1" customWidth="1"/>
    <col min="12333" max="12333" width="12.5703125" style="6" bestFit="1" customWidth="1"/>
    <col min="12334" max="12529" width="9.140625" style="6"/>
    <col min="12530" max="12533" width="0" style="6" hidden="1" customWidth="1"/>
    <col min="12534" max="12534" width="6.5703125" style="6" customWidth="1"/>
    <col min="12535" max="12535" width="5.42578125" style="6" customWidth="1"/>
    <col min="12536" max="12536" width="12.5703125" style="6" customWidth="1"/>
    <col min="12537" max="12537" width="61.85546875" style="6" customWidth="1"/>
    <col min="12538" max="12538" width="32.5703125" style="6" customWidth="1"/>
    <col min="12539" max="12539" width="23.5703125" style="6" customWidth="1"/>
    <col min="12540" max="12540" width="35.28515625" style="6" customWidth="1"/>
    <col min="12541" max="12541" width="8.5703125" style="6" customWidth="1"/>
    <col min="12542" max="12543" width="8.140625" style="6" customWidth="1"/>
    <col min="12544" max="12544" width="7.7109375" style="6" customWidth="1"/>
    <col min="12545" max="12587" width="0" style="6" hidden="1" customWidth="1"/>
    <col min="12588" max="12588" width="14.85546875" style="6" bestFit="1" customWidth="1"/>
    <col min="12589" max="12589" width="12.5703125" style="6" bestFit="1" customWidth="1"/>
    <col min="12590" max="12785" width="9.140625" style="6"/>
    <col min="12786" max="12789" width="0" style="6" hidden="1" customWidth="1"/>
    <col min="12790" max="12790" width="6.5703125" style="6" customWidth="1"/>
    <col min="12791" max="12791" width="5.42578125" style="6" customWidth="1"/>
    <col min="12792" max="12792" width="12.5703125" style="6" customWidth="1"/>
    <col min="12793" max="12793" width="61.85546875" style="6" customWidth="1"/>
    <col min="12794" max="12794" width="32.5703125" style="6" customWidth="1"/>
    <col min="12795" max="12795" width="23.5703125" style="6" customWidth="1"/>
    <col min="12796" max="12796" width="35.28515625" style="6" customWidth="1"/>
    <col min="12797" max="12797" width="8.5703125" style="6" customWidth="1"/>
    <col min="12798" max="12799" width="8.140625" style="6" customWidth="1"/>
    <col min="12800" max="12800" width="7.7109375" style="6" customWidth="1"/>
    <col min="12801" max="12843" width="0" style="6" hidden="1" customWidth="1"/>
    <col min="12844" max="12844" width="14.85546875" style="6" bestFit="1" customWidth="1"/>
    <col min="12845" max="12845" width="12.5703125" style="6" bestFit="1" customWidth="1"/>
    <col min="12846" max="13041" width="9.140625" style="6"/>
    <col min="13042" max="13045" width="0" style="6" hidden="1" customWidth="1"/>
    <col min="13046" max="13046" width="6.5703125" style="6" customWidth="1"/>
    <col min="13047" max="13047" width="5.42578125" style="6" customWidth="1"/>
    <col min="13048" max="13048" width="12.5703125" style="6" customWidth="1"/>
    <col min="13049" max="13049" width="61.85546875" style="6" customWidth="1"/>
    <col min="13050" max="13050" width="32.5703125" style="6" customWidth="1"/>
    <col min="13051" max="13051" width="23.5703125" style="6" customWidth="1"/>
    <col min="13052" max="13052" width="35.28515625" style="6" customWidth="1"/>
    <col min="13053" max="13053" width="8.5703125" style="6" customWidth="1"/>
    <col min="13054" max="13055" width="8.140625" style="6" customWidth="1"/>
    <col min="13056" max="13056" width="7.7109375" style="6" customWidth="1"/>
    <col min="13057" max="13099" width="0" style="6" hidden="1" customWidth="1"/>
    <col min="13100" max="13100" width="14.85546875" style="6" bestFit="1" customWidth="1"/>
    <col min="13101" max="13101" width="12.5703125" style="6" bestFit="1" customWidth="1"/>
    <col min="13102" max="13297" width="9.140625" style="6"/>
    <col min="13298" max="13301" width="0" style="6" hidden="1" customWidth="1"/>
    <col min="13302" max="13302" width="6.5703125" style="6" customWidth="1"/>
    <col min="13303" max="13303" width="5.42578125" style="6" customWidth="1"/>
    <col min="13304" max="13304" width="12.5703125" style="6" customWidth="1"/>
    <col min="13305" max="13305" width="61.85546875" style="6" customWidth="1"/>
    <col min="13306" max="13306" width="32.5703125" style="6" customWidth="1"/>
    <col min="13307" max="13307" width="23.5703125" style="6" customWidth="1"/>
    <col min="13308" max="13308" width="35.28515625" style="6" customWidth="1"/>
    <col min="13309" max="13309" width="8.5703125" style="6" customWidth="1"/>
    <col min="13310" max="13311" width="8.140625" style="6" customWidth="1"/>
    <col min="13312" max="13312" width="7.7109375" style="6" customWidth="1"/>
    <col min="13313" max="13355" width="0" style="6" hidden="1" customWidth="1"/>
    <col min="13356" max="13356" width="14.85546875" style="6" bestFit="1" customWidth="1"/>
    <col min="13357" max="13357" width="12.5703125" style="6" bestFit="1" customWidth="1"/>
    <col min="13358" max="13553" width="9.140625" style="6"/>
    <col min="13554" max="13557" width="0" style="6" hidden="1" customWidth="1"/>
    <col min="13558" max="13558" width="6.5703125" style="6" customWidth="1"/>
    <col min="13559" max="13559" width="5.42578125" style="6" customWidth="1"/>
    <col min="13560" max="13560" width="12.5703125" style="6" customWidth="1"/>
    <col min="13561" max="13561" width="61.85546875" style="6" customWidth="1"/>
    <col min="13562" max="13562" width="32.5703125" style="6" customWidth="1"/>
    <col min="13563" max="13563" width="23.5703125" style="6" customWidth="1"/>
    <col min="13564" max="13564" width="35.28515625" style="6" customWidth="1"/>
    <col min="13565" max="13565" width="8.5703125" style="6" customWidth="1"/>
    <col min="13566" max="13567" width="8.140625" style="6" customWidth="1"/>
    <col min="13568" max="13568" width="7.7109375" style="6" customWidth="1"/>
    <col min="13569" max="13611" width="0" style="6" hidden="1" customWidth="1"/>
    <col min="13612" max="13612" width="14.85546875" style="6" bestFit="1" customWidth="1"/>
    <col min="13613" max="13613" width="12.5703125" style="6" bestFit="1" customWidth="1"/>
    <col min="13614" max="13809" width="9.140625" style="6"/>
    <col min="13810" max="13813" width="0" style="6" hidden="1" customWidth="1"/>
    <col min="13814" max="13814" width="6.5703125" style="6" customWidth="1"/>
    <col min="13815" max="13815" width="5.42578125" style="6" customWidth="1"/>
    <col min="13816" max="13816" width="12.5703125" style="6" customWidth="1"/>
    <col min="13817" max="13817" width="61.85546875" style="6" customWidth="1"/>
    <col min="13818" max="13818" width="32.5703125" style="6" customWidth="1"/>
    <col min="13819" max="13819" width="23.5703125" style="6" customWidth="1"/>
    <col min="13820" max="13820" width="35.28515625" style="6" customWidth="1"/>
    <col min="13821" max="13821" width="8.5703125" style="6" customWidth="1"/>
    <col min="13822" max="13823" width="8.140625" style="6" customWidth="1"/>
    <col min="13824" max="13824" width="7.7109375" style="6" customWidth="1"/>
    <col min="13825" max="13867" width="0" style="6" hidden="1" customWidth="1"/>
    <col min="13868" max="13868" width="14.85546875" style="6" bestFit="1" customWidth="1"/>
    <col min="13869" max="13869" width="12.5703125" style="6" bestFit="1" customWidth="1"/>
    <col min="13870" max="14065" width="9.140625" style="6"/>
    <col min="14066" max="14069" width="0" style="6" hidden="1" customWidth="1"/>
    <col min="14070" max="14070" width="6.5703125" style="6" customWidth="1"/>
    <col min="14071" max="14071" width="5.42578125" style="6" customWidth="1"/>
    <col min="14072" max="14072" width="12.5703125" style="6" customWidth="1"/>
    <col min="14073" max="14073" width="61.85546875" style="6" customWidth="1"/>
    <col min="14074" max="14074" width="32.5703125" style="6" customWidth="1"/>
    <col min="14075" max="14075" width="23.5703125" style="6" customWidth="1"/>
    <col min="14076" max="14076" width="35.28515625" style="6" customWidth="1"/>
    <col min="14077" max="14077" width="8.5703125" style="6" customWidth="1"/>
    <col min="14078" max="14079" width="8.140625" style="6" customWidth="1"/>
    <col min="14080" max="14080" width="7.7109375" style="6" customWidth="1"/>
    <col min="14081" max="14123" width="0" style="6" hidden="1" customWidth="1"/>
    <col min="14124" max="14124" width="14.85546875" style="6" bestFit="1" customWidth="1"/>
    <col min="14125" max="14125" width="12.5703125" style="6" bestFit="1" customWidth="1"/>
    <col min="14126" max="14321" width="9.140625" style="6"/>
    <col min="14322" max="14325" width="0" style="6" hidden="1" customWidth="1"/>
    <col min="14326" max="14326" width="6.5703125" style="6" customWidth="1"/>
    <col min="14327" max="14327" width="5.42578125" style="6" customWidth="1"/>
    <col min="14328" max="14328" width="12.5703125" style="6" customWidth="1"/>
    <col min="14329" max="14329" width="61.85546875" style="6" customWidth="1"/>
    <col min="14330" max="14330" width="32.5703125" style="6" customWidth="1"/>
    <col min="14331" max="14331" width="23.5703125" style="6" customWidth="1"/>
    <col min="14332" max="14332" width="35.28515625" style="6" customWidth="1"/>
    <col min="14333" max="14333" width="8.5703125" style="6" customWidth="1"/>
    <col min="14334" max="14335" width="8.140625" style="6" customWidth="1"/>
    <col min="14336" max="14336" width="7.7109375" style="6" customWidth="1"/>
    <col min="14337" max="14379" width="0" style="6" hidden="1" customWidth="1"/>
    <col min="14380" max="14380" width="14.85546875" style="6" bestFit="1" customWidth="1"/>
    <col min="14381" max="14381" width="12.5703125" style="6" bestFit="1" customWidth="1"/>
    <col min="14382" max="14577" width="9.140625" style="6"/>
    <col min="14578" max="14581" width="0" style="6" hidden="1" customWidth="1"/>
    <col min="14582" max="14582" width="6.5703125" style="6" customWidth="1"/>
    <col min="14583" max="14583" width="5.42578125" style="6" customWidth="1"/>
    <col min="14584" max="14584" width="12.5703125" style="6" customWidth="1"/>
    <col min="14585" max="14585" width="61.85546875" style="6" customWidth="1"/>
    <col min="14586" max="14586" width="32.5703125" style="6" customWidth="1"/>
    <col min="14587" max="14587" width="23.5703125" style="6" customWidth="1"/>
    <col min="14588" max="14588" width="35.28515625" style="6" customWidth="1"/>
    <col min="14589" max="14589" width="8.5703125" style="6" customWidth="1"/>
    <col min="14590" max="14591" width="8.140625" style="6" customWidth="1"/>
    <col min="14592" max="14592" width="7.7109375" style="6" customWidth="1"/>
    <col min="14593" max="14635" width="0" style="6" hidden="1" customWidth="1"/>
    <col min="14636" max="14636" width="14.85546875" style="6" bestFit="1" customWidth="1"/>
    <col min="14637" max="14637" width="12.5703125" style="6" bestFit="1" customWidth="1"/>
    <col min="14638" max="14833" width="9.140625" style="6"/>
    <col min="14834" max="14837" width="0" style="6" hidden="1" customWidth="1"/>
    <col min="14838" max="14838" width="6.5703125" style="6" customWidth="1"/>
    <col min="14839" max="14839" width="5.42578125" style="6" customWidth="1"/>
    <col min="14840" max="14840" width="12.5703125" style="6" customWidth="1"/>
    <col min="14841" max="14841" width="61.85546875" style="6" customWidth="1"/>
    <col min="14842" max="14842" width="32.5703125" style="6" customWidth="1"/>
    <col min="14843" max="14843" width="23.5703125" style="6" customWidth="1"/>
    <col min="14844" max="14844" width="35.28515625" style="6" customWidth="1"/>
    <col min="14845" max="14845" width="8.5703125" style="6" customWidth="1"/>
    <col min="14846" max="14847" width="8.140625" style="6" customWidth="1"/>
    <col min="14848" max="14848" width="7.7109375" style="6" customWidth="1"/>
    <col min="14849" max="14891" width="0" style="6" hidden="1" customWidth="1"/>
    <col min="14892" max="14892" width="14.85546875" style="6" bestFit="1" customWidth="1"/>
    <col min="14893" max="14893" width="12.5703125" style="6" bestFit="1" customWidth="1"/>
    <col min="14894" max="15089" width="9.140625" style="6"/>
    <col min="15090" max="15093" width="0" style="6" hidden="1" customWidth="1"/>
    <col min="15094" max="15094" width="6.5703125" style="6" customWidth="1"/>
    <col min="15095" max="15095" width="5.42578125" style="6" customWidth="1"/>
    <col min="15096" max="15096" width="12.5703125" style="6" customWidth="1"/>
    <col min="15097" max="15097" width="61.85546875" style="6" customWidth="1"/>
    <col min="15098" max="15098" width="32.5703125" style="6" customWidth="1"/>
    <col min="15099" max="15099" width="23.5703125" style="6" customWidth="1"/>
    <col min="15100" max="15100" width="35.28515625" style="6" customWidth="1"/>
    <col min="15101" max="15101" width="8.5703125" style="6" customWidth="1"/>
    <col min="15102" max="15103" width="8.140625" style="6" customWidth="1"/>
    <col min="15104" max="15104" width="7.7109375" style="6" customWidth="1"/>
    <col min="15105" max="15147" width="0" style="6" hidden="1" customWidth="1"/>
    <col min="15148" max="15148" width="14.85546875" style="6" bestFit="1" customWidth="1"/>
    <col min="15149" max="15149" width="12.5703125" style="6" bestFit="1" customWidth="1"/>
    <col min="15150" max="15345" width="9.140625" style="6"/>
    <col min="15346" max="15349" width="0" style="6" hidden="1" customWidth="1"/>
    <col min="15350" max="15350" width="6.5703125" style="6" customWidth="1"/>
    <col min="15351" max="15351" width="5.42578125" style="6" customWidth="1"/>
    <col min="15352" max="15352" width="12.5703125" style="6" customWidth="1"/>
    <col min="15353" max="15353" width="61.85546875" style="6" customWidth="1"/>
    <col min="15354" max="15354" width="32.5703125" style="6" customWidth="1"/>
    <col min="15355" max="15355" width="23.5703125" style="6" customWidth="1"/>
    <col min="15356" max="15356" width="35.28515625" style="6" customWidth="1"/>
    <col min="15357" max="15357" width="8.5703125" style="6" customWidth="1"/>
    <col min="15358" max="15359" width="8.140625" style="6" customWidth="1"/>
    <col min="15360" max="15360" width="7.7109375" style="6" customWidth="1"/>
    <col min="15361" max="15403" width="0" style="6" hidden="1" customWidth="1"/>
    <col min="15404" max="15404" width="14.85546875" style="6" bestFit="1" customWidth="1"/>
    <col min="15405" max="15405" width="12.5703125" style="6" bestFit="1" customWidth="1"/>
    <col min="15406" max="15601" width="9.140625" style="6"/>
    <col min="15602" max="15605" width="0" style="6" hidden="1" customWidth="1"/>
    <col min="15606" max="15606" width="6.5703125" style="6" customWidth="1"/>
    <col min="15607" max="15607" width="5.42578125" style="6" customWidth="1"/>
    <col min="15608" max="15608" width="12.5703125" style="6" customWidth="1"/>
    <col min="15609" max="15609" width="61.85546875" style="6" customWidth="1"/>
    <col min="15610" max="15610" width="32.5703125" style="6" customWidth="1"/>
    <col min="15611" max="15611" width="23.5703125" style="6" customWidth="1"/>
    <col min="15612" max="15612" width="35.28515625" style="6" customWidth="1"/>
    <col min="15613" max="15613" width="8.5703125" style="6" customWidth="1"/>
    <col min="15614" max="15615" width="8.140625" style="6" customWidth="1"/>
    <col min="15616" max="15616" width="7.7109375" style="6" customWidth="1"/>
    <col min="15617" max="15659" width="0" style="6" hidden="1" customWidth="1"/>
    <col min="15660" max="15660" width="14.85546875" style="6" bestFit="1" customWidth="1"/>
    <col min="15661" max="15661" width="12.5703125" style="6" bestFit="1" customWidth="1"/>
    <col min="15662" max="15857" width="9.140625" style="6"/>
    <col min="15858" max="15861" width="0" style="6" hidden="1" customWidth="1"/>
    <col min="15862" max="15862" width="6.5703125" style="6" customWidth="1"/>
    <col min="15863" max="15863" width="5.42578125" style="6" customWidth="1"/>
    <col min="15864" max="15864" width="12.5703125" style="6" customWidth="1"/>
    <col min="15865" max="15865" width="61.85546875" style="6" customWidth="1"/>
    <col min="15866" max="15866" width="32.5703125" style="6" customWidth="1"/>
    <col min="15867" max="15867" width="23.5703125" style="6" customWidth="1"/>
    <col min="15868" max="15868" width="35.28515625" style="6" customWidth="1"/>
    <col min="15869" max="15869" width="8.5703125" style="6" customWidth="1"/>
    <col min="15870" max="15871" width="8.140625" style="6" customWidth="1"/>
    <col min="15872" max="15872" width="7.7109375" style="6" customWidth="1"/>
    <col min="15873" max="15915" width="0" style="6" hidden="1" customWidth="1"/>
    <col min="15916" max="15916" width="14.85546875" style="6" bestFit="1" customWidth="1"/>
    <col min="15917" max="15917" width="12.5703125" style="6" bestFit="1" customWidth="1"/>
    <col min="15918" max="16113" width="9.140625" style="6"/>
    <col min="16114" max="16117" width="0" style="6" hidden="1" customWidth="1"/>
    <col min="16118" max="16118" width="6.5703125" style="6" customWidth="1"/>
    <col min="16119" max="16119" width="5.42578125" style="6" customWidth="1"/>
    <col min="16120" max="16120" width="12.5703125" style="6" customWidth="1"/>
    <col min="16121" max="16121" width="61.85546875" style="6" customWidth="1"/>
    <col min="16122" max="16122" width="32.5703125" style="6" customWidth="1"/>
    <col min="16123" max="16123" width="23.5703125" style="6" customWidth="1"/>
    <col min="16124" max="16124" width="35.28515625" style="6" customWidth="1"/>
    <col min="16125" max="16125" width="8.5703125" style="6" customWidth="1"/>
    <col min="16126" max="16127" width="8.140625" style="6" customWidth="1"/>
    <col min="16128" max="16128" width="7.7109375" style="6" customWidth="1"/>
    <col min="16129" max="16171" width="0" style="6" hidden="1" customWidth="1"/>
    <col min="16172" max="16172" width="14.85546875" style="6" bestFit="1" customWidth="1"/>
    <col min="16173" max="16173" width="12.5703125" style="6" bestFit="1" customWidth="1"/>
    <col min="16174" max="16384" width="9.140625" style="6"/>
  </cols>
  <sheetData>
    <row r="1" spans="1:51" s="128" customFormat="1" ht="47.25" x14ac:dyDescent="0.25">
      <c r="A1" s="54" t="s">
        <v>6394</v>
      </c>
      <c r="B1" s="54" t="s">
        <v>6395</v>
      </c>
      <c r="C1" s="54" t="s">
        <v>6396</v>
      </c>
      <c r="D1" s="54" t="s">
        <v>6397</v>
      </c>
      <c r="E1" s="128" t="s">
        <v>3000</v>
      </c>
      <c r="F1" s="56"/>
      <c r="G1" s="56" t="s">
        <v>3037</v>
      </c>
      <c r="H1" s="91" t="s">
        <v>3022</v>
      </c>
      <c r="I1" s="32" t="s">
        <v>6500</v>
      </c>
      <c r="J1" s="57" t="s">
        <v>3022</v>
      </c>
      <c r="K1" s="32" t="s">
        <v>6510</v>
      </c>
      <c r="L1" s="58">
        <v>3300</v>
      </c>
      <c r="M1" s="58">
        <v>800</v>
      </c>
      <c r="N1" s="58">
        <v>700</v>
      </c>
      <c r="O1" s="56">
        <v>500</v>
      </c>
      <c r="P1" s="58"/>
      <c r="Q1" s="58"/>
      <c r="R1" s="58"/>
      <c r="S1" s="58"/>
      <c r="T1" s="377" t="s">
        <v>3037</v>
      </c>
      <c r="U1" s="378"/>
      <c r="V1" s="378"/>
      <c r="W1" s="378"/>
      <c r="X1" s="378"/>
      <c r="Y1" s="379">
        <v>0</v>
      </c>
      <c r="Z1" s="379">
        <v>0</v>
      </c>
      <c r="AA1" s="379"/>
      <c r="AB1" s="379"/>
      <c r="AC1" s="378"/>
      <c r="AD1" s="378"/>
      <c r="AE1" s="378"/>
      <c r="AF1" s="378"/>
      <c r="AG1" s="380"/>
      <c r="AH1" s="380"/>
      <c r="AI1" s="380"/>
      <c r="AJ1" s="380"/>
      <c r="AK1" s="381">
        <v>8.1612516440418759</v>
      </c>
      <c r="AL1" s="381"/>
      <c r="AM1" s="382">
        <v>4.7</v>
      </c>
      <c r="AN1" s="378">
        <v>15510</v>
      </c>
      <c r="AO1" s="378">
        <v>3760</v>
      </c>
      <c r="AP1" s="378">
        <v>3290</v>
      </c>
      <c r="AQ1" s="378">
        <v>2350</v>
      </c>
      <c r="AR1" s="378">
        <v>15500</v>
      </c>
      <c r="AS1" s="378">
        <v>3800</v>
      </c>
      <c r="AT1" s="378">
        <v>3300</v>
      </c>
      <c r="AU1" s="378">
        <v>2400</v>
      </c>
      <c r="AV1" s="383"/>
      <c r="AW1" s="128" t="s">
        <v>3000</v>
      </c>
      <c r="AX1" s="384"/>
      <c r="AY1" s="385">
        <v>600</v>
      </c>
    </row>
    <row r="2" spans="1:51" s="128" customFormat="1" ht="15.75" x14ac:dyDescent="0.25">
      <c r="A2" s="54"/>
      <c r="B2" s="54"/>
      <c r="C2" s="54"/>
      <c r="D2" s="54"/>
      <c r="F2" s="56"/>
      <c r="G2" s="56"/>
      <c r="H2" s="91" t="s">
        <v>6455</v>
      </c>
      <c r="I2" s="91" t="s">
        <v>6455</v>
      </c>
      <c r="J2" s="57"/>
      <c r="K2" s="91" t="s">
        <v>6455</v>
      </c>
      <c r="L2" s="58"/>
      <c r="M2" s="58"/>
      <c r="N2" s="58"/>
      <c r="O2" s="56"/>
      <c r="P2" s="58"/>
      <c r="Q2" s="58"/>
      <c r="R2" s="58"/>
      <c r="S2" s="58"/>
      <c r="T2" s="377"/>
      <c r="U2" s="378"/>
      <c r="V2" s="378"/>
      <c r="W2" s="378"/>
      <c r="X2" s="378"/>
      <c r="Y2" s="379"/>
      <c r="Z2" s="379"/>
      <c r="AA2" s="379"/>
      <c r="AB2" s="379"/>
      <c r="AC2" s="378"/>
      <c r="AD2" s="378"/>
      <c r="AE2" s="378"/>
      <c r="AF2" s="378"/>
      <c r="AG2" s="380"/>
      <c r="AH2" s="380"/>
      <c r="AI2" s="380"/>
      <c r="AJ2" s="380"/>
      <c r="AK2" s="381"/>
      <c r="AL2" s="381"/>
      <c r="AM2" s="382"/>
      <c r="AN2" s="378"/>
      <c r="AO2" s="378"/>
      <c r="AP2" s="378"/>
      <c r="AQ2" s="378"/>
      <c r="AR2" s="378"/>
      <c r="AS2" s="378"/>
      <c r="AT2" s="378"/>
      <c r="AU2" s="378"/>
      <c r="AV2" s="383"/>
      <c r="AX2" s="384"/>
      <c r="AY2" s="385"/>
    </row>
    <row r="3" spans="1:51" s="128" customFormat="1" ht="15.75" x14ac:dyDescent="0.25">
      <c r="A3" s="54"/>
      <c r="B3" s="54"/>
      <c r="C3" s="54"/>
      <c r="D3" s="54"/>
      <c r="F3" s="56"/>
      <c r="G3" s="56"/>
      <c r="H3" s="91" t="s">
        <v>6455</v>
      </c>
      <c r="I3" s="91" t="s">
        <v>6455</v>
      </c>
      <c r="J3" s="57"/>
      <c r="K3" s="91" t="s">
        <v>6455</v>
      </c>
      <c r="L3" s="58"/>
      <c r="M3" s="58"/>
      <c r="N3" s="58"/>
      <c r="O3" s="56"/>
      <c r="P3" s="58"/>
      <c r="Q3" s="58"/>
      <c r="R3" s="58"/>
      <c r="S3" s="58"/>
      <c r="T3" s="377"/>
      <c r="U3" s="378"/>
      <c r="V3" s="378"/>
      <c r="W3" s="378"/>
      <c r="X3" s="378"/>
      <c r="Y3" s="379"/>
      <c r="Z3" s="379"/>
      <c r="AA3" s="379"/>
      <c r="AB3" s="379"/>
      <c r="AC3" s="378"/>
      <c r="AD3" s="378"/>
      <c r="AE3" s="378"/>
      <c r="AF3" s="378"/>
      <c r="AG3" s="380"/>
      <c r="AH3" s="380"/>
      <c r="AI3" s="380"/>
      <c r="AJ3" s="380"/>
      <c r="AK3" s="381"/>
      <c r="AL3" s="381"/>
      <c r="AM3" s="382"/>
      <c r="AN3" s="378"/>
      <c r="AO3" s="378"/>
      <c r="AP3" s="378"/>
      <c r="AQ3" s="378"/>
      <c r="AR3" s="378"/>
      <c r="AS3" s="378"/>
      <c r="AT3" s="378"/>
      <c r="AU3" s="378"/>
      <c r="AV3" s="383"/>
      <c r="AX3" s="384"/>
      <c r="AY3" s="385"/>
    </row>
    <row r="4" spans="1:51" s="128" customFormat="1" ht="15.75" x14ac:dyDescent="0.25">
      <c r="A4" s="54"/>
      <c r="B4" s="54"/>
      <c r="C4" s="54"/>
      <c r="D4" s="54"/>
      <c r="F4" s="56"/>
      <c r="G4" s="56"/>
      <c r="H4" s="91" t="s">
        <v>6455</v>
      </c>
      <c r="I4" s="91" t="s">
        <v>6455</v>
      </c>
      <c r="J4" s="57"/>
      <c r="K4" s="91" t="s">
        <v>6455</v>
      </c>
      <c r="L4" s="58"/>
      <c r="M4" s="58"/>
      <c r="N4" s="58"/>
      <c r="O4" s="56"/>
      <c r="P4" s="58"/>
      <c r="Q4" s="58"/>
      <c r="R4" s="58"/>
      <c r="S4" s="58"/>
      <c r="T4" s="377"/>
      <c r="U4" s="378"/>
      <c r="V4" s="378"/>
      <c r="W4" s="378"/>
      <c r="X4" s="378"/>
      <c r="Y4" s="379"/>
      <c r="Z4" s="379"/>
      <c r="AA4" s="379"/>
      <c r="AB4" s="379"/>
      <c r="AC4" s="378"/>
      <c r="AD4" s="378"/>
      <c r="AE4" s="378"/>
      <c r="AF4" s="378"/>
      <c r="AG4" s="380"/>
      <c r="AH4" s="380"/>
      <c r="AI4" s="380"/>
      <c r="AJ4" s="380"/>
      <c r="AK4" s="381"/>
      <c r="AL4" s="381"/>
      <c r="AM4" s="382"/>
      <c r="AN4" s="378"/>
      <c r="AO4" s="378"/>
      <c r="AP4" s="378"/>
      <c r="AQ4" s="378"/>
      <c r="AR4" s="378"/>
      <c r="AS4" s="378"/>
      <c r="AT4" s="378"/>
      <c r="AU4" s="378"/>
      <c r="AV4" s="383"/>
      <c r="AX4" s="384"/>
      <c r="AY4" s="385"/>
    </row>
    <row r="5" spans="1:51" s="128" customFormat="1" ht="15.75" x14ac:dyDescent="0.25">
      <c r="A5" s="54"/>
      <c r="B5" s="54"/>
      <c r="C5" s="54"/>
      <c r="D5" s="54"/>
      <c r="F5" s="56"/>
      <c r="G5" s="56"/>
      <c r="H5" s="91" t="s">
        <v>6455</v>
      </c>
      <c r="I5" s="91" t="s">
        <v>6455</v>
      </c>
      <c r="J5" s="57"/>
      <c r="K5" s="91" t="s">
        <v>6455</v>
      </c>
      <c r="L5" s="58"/>
      <c r="M5" s="58"/>
      <c r="N5" s="58"/>
      <c r="O5" s="56"/>
      <c r="P5" s="58"/>
      <c r="Q5" s="58"/>
      <c r="R5" s="58"/>
      <c r="S5" s="58"/>
      <c r="T5" s="377"/>
      <c r="U5" s="378"/>
      <c r="V5" s="378"/>
      <c r="W5" s="378"/>
      <c r="X5" s="378"/>
      <c r="Y5" s="379"/>
      <c r="Z5" s="379"/>
      <c r="AA5" s="379"/>
      <c r="AB5" s="379"/>
      <c r="AC5" s="378"/>
      <c r="AD5" s="378"/>
      <c r="AE5" s="378"/>
      <c r="AF5" s="378"/>
      <c r="AG5" s="380"/>
      <c r="AH5" s="380"/>
      <c r="AI5" s="380"/>
      <c r="AJ5" s="380"/>
      <c r="AK5" s="381"/>
      <c r="AL5" s="381"/>
      <c r="AM5" s="382"/>
      <c r="AN5" s="378"/>
      <c r="AO5" s="378"/>
      <c r="AP5" s="378"/>
      <c r="AQ5" s="378"/>
      <c r="AR5" s="378"/>
      <c r="AS5" s="378"/>
      <c r="AT5" s="378"/>
      <c r="AU5" s="378"/>
      <c r="AV5" s="383"/>
      <c r="AX5" s="384"/>
      <c r="AY5" s="385"/>
    </row>
    <row r="6" spans="1:51" s="128" customFormat="1" ht="15.75" x14ac:dyDescent="0.25">
      <c r="A6" s="54"/>
      <c r="B6" s="54"/>
      <c r="C6" s="54"/>
      <c r="D6" s="54"/>
      <c r="F6" s="56"/>
      <c r="G6" s="56"/>
      <c r="H6" s="91" t="s">
        <v>6455</v>
      </c>
      <c r="I6" s="91" t="s">
        <v>6455</v>
      </c>
      <c r="J6" s="57"/>
      <c r="K6" s="91" t="s">
        <v>6455</v>
      </c>
      <c r="L6" s="58"/>
      <c r="M6" s="58"/>
      <c r="N6" s="58"/>
      <c r="O6" s="56"/>
      <c r="P6" s="58"/>
      <c r="Q6" s="58"/>
      <c r="R6" s="58"/>
      <c r="S6" s="58"/>
      <c r="T6" s="377"/>
      <c r="U6" s="378"/>
      <c r="V6" s="378"/>
      <c r="W6" s="378"/>
      <c r="X6" s="378"/>
      <c r="Y6" s="379"/>
      <c r="Z6" s="379"/>
      <c r="AA6" s="379"/>
      <c r="AB6" s="379"/>
      <c r="AC6" s="378"/>
      <c r="AD6" s="378"/>
      <c r="AE6" s="378"/>
      <c r="AF6" s="378"/>
      <c r="AG6" s="380"/>
      <c r="AH6" s="380"/>
      <c r="AI6" s="380"/>
      <c r="AJ6" s="380"/>
      <c r="AK6" s="381"/>
      <c r="AL6" s="381"/>
      <c r="AM6" s="382"/>
      <c r="AN6" s="378"/>
      <c r="AO6" s="378"/>
      <c r="AP6" s="378"/>
      <c r="AQ6" s="378"/>
      <c r="AR6" s="378"/>
      <c r="AS6" s="378"/>
      <c r="AT6" s="378"/>
      <c r="AU6" s="378"/>
      <c r="AV6" s="383"/>
      <c r="AX6" s="384"/>
      <c r="AY6" s="385"/>
    </row>
    <row r="7" spans="1:51" s="128" customFormat="1" ht="15.75" x14ac:dyDescent="0.25">
      <c r="A7" s="54"/>
      <c r="B7" s="54"/>
      <c r="C7" s="54"/>
      <c r="D7" s="54"/>
      <c r="F7" s="56"/>
      <c r="G7" s="56"/>
      <c r="H7" s="91" t="s">
        <v>6455</v>
      </c>
      <c r="I7" s="91" t="s">
        <v>6455</v>
      </c>
      <c r="J7" s="57"/>
      <c r="K7" s="91" t="s">
        <v>6455</v>
      </c>
      <c r="L7" s="58"/>
      <c r="M7" s="58"/>
      <c r="N7" s="58"/>
      <c r="O7" s="56"/>
      <c r="P7" s="58"/>
      <c r="Q7" s="58"/>
      <c r="R7" s="58"/>
      <c r="S7" s="58"/>
      <c r="T7" s="377"/>
      <c r="U7" s="378"/>
      <c r="V7" s="378"/>
      <c r="W7" s="378"/>
      <c r="X7" s="378"/>
      <c r="Y7" s="379"/>
      <c r="Z7" s="379"/>
      <c r="AA7" s="379"/>
      <c r="AB7" s="379"/>
      <c r="AC7" s="378"/>
      <c r="AD7" s="378"/>
      <c r="AE7" s="378"/>
      <c r="AF7" s="378"/>
      <c r="AG7" s="380"/>
      <c r="AH7" s="380"/>
      <c r="AI7" s="380"/>
      <c r="AJ7" s="380"/>
      <c r="AK7" s="381"/>
      <c r="AL7" s="381"/>
      <c r="AM7" s="382"/>
      <c r="AN7" s="378"/>
      <c r="AO7" s="378"/>
      <c r="AP7" s="378"/>
      <c r="AQ7" s="378"/>
      <c r="AR7" s="378"/>
      <c r="AS7" s="378"/>
      <c r="AT7" s="378"/>
      <c r="AU7" s="378"/>
      <c r="AV7" s="383"/>
      <c r="AX7" s="384"/>
      <c r="AY7" s="385"/>
    </row>
    <row r="8" spans="1:51" s="128" customFormat="1" ht="47.25" x14ac:dyDescent="0.25">
      <c r="A8" s="54" t="s">
        <v>6398</v>
      </c>
      <c r="B8" s="54" t="s">
        <v>6399</v>
      </c>
      <c r="C8" s="54" t="s">
        <v>6400</v>
      </c>
      <c r="D8" s="54" t="s">
        <v>6401</v>
      </c>
      <c r="E8" s="128" t="s">
        <v>3000</v>
      </c>
      <c r="F8" s="56"/>
      <c r="G8" s="56" t="s">
        <v>3041</v>
      </c>
      <c r="H8" s="91" t="s">
        <v>3022</v>
      </c>
      <c r="I8" s="32" t="s">
        <v>6510</v>
      </c>
      <c r="J8" s="57" t="s">
        <v>3022</v>
      </c>
      <c r="K8" s="32" t="s">
        <v>6501</v>
      </c>
      <c r="L8" s="58">
        <v>4400</v>
      </c>
      <c r="M8" s="58">
        <v>1600</v>
      </c>
      <c r="N8" s="58">
        <v>1000</v>
      </c>
      <c r="O8" s="56">
        <v>700</v>
      </c>
      <c r="P8" s="58"/>
      <c r="Q8" s="58"/>
      <c r="R8" s="58"/>
      <c r="S8" s="58"/>
      <c r="T8" s="377" t="s">
        <v>3041</v>
      </c>
      <c r="U8" s="378"/>
      <c r="V8" s="378"/>
      <c r="W8" s="378"/>
      <c r="X8" s="378"/>
      <c r="Y8" s="379">
        <v>0</v>
      </c>
      <c r="Z8" s="379">
        <v>0</v>
      </c>
      <c r="AA8" s="379"/>
      <c r="AB8" s="379"/>
      <c r="AC8" s="378"/>
      <c r="AD8" s="378"/>
      <c r="AE8" s="378"/>
      <c r="AF8" s="378"/>
      <c r="AG8" s="380"/>
      <c r="AH8" s="380"/>
      <c r="AI8" s="380"/>
      <c r="AJ8" s="380"/>
      <c r="AK8" s="381">
        <v>6.3634569850039462</v>
      </c>
      <c r="AL8" s="381"/>
      <c r="AM8" s="382">
        <v>3.6</v>
      </c>
      <c r="AN8" s="378">
        <v>15840</v>
      </c>
      <c r="AO8" s="378">
        <v>5760</v>
      </c>
      <c r="AP8" s="378">
        <v>3600</v>
      </c>
      <c r="AQ8" s="378">
        <v>2520</v>
      </c>
      <c r="AR8" s="378">
        <v>15800</v>
      </c>
      <c r="AS8" s="378">
        <v>5800</v>
      </c>
      <c r="AT8" s="378">
        <v>3600</v>
      </c>
      <c r="AU8" s="378">
        <v>2500</v>
      </c>
      <c r="AV8" s="383"/>
      <c r="AW8" s="128" t="s">
        <v>3000</v>
      </c>
      <c r="AX8" s="384"/>
      <c r="AY8" s="385">
        <v>300</v>
      </c>
    </row>
    <row r="9" spans="1:51" s="128" customFormat="1" ht="15.75" x14ac:dyDescent="0.25">
      <c r="A9" s="54"/>
      <c r="B9" s="54"/>
      <c r="C9" s="54"/>
      <c r="D9" s="54"/>
      <c r="F9" s="56"/>
      <c r="G9" s="56"/>
      <c r="H9" s="91" t="s">
        <v>6455</v>
      </c>
      <c r="I9" s="91" t="s">
        <v>6455</v>
      </c>
      <c r="J9" s="57"/>
      <c r="K9" s="91" t="s">
        <v>6455</v>
      </c>
      <c r="L9" s="58"/>
      <c r="M9" s="58"/>
      <c r="N9" s="58"/>
      <c r="O9" s="56"/>
      <c r="P9" s="58"/>
      <c r="Q9" s="58"/>
      <c r="R9" s="58"/>
      <c r="S9" s="58"/>
      <c r="T9" s="377"/>
      <c r="U9" s="378"/>
      <c r="V9" s="378"/>
      <c r="W9" s="378"/>
      <c r="X9" s="378"/>
      <c r="Y9" s="379"/>
      <c r="Z9" s="379"/>
      <c r="AA9" s="379"/>
      <c r="AB9" s="379"/>
      <c r="AC9" s="378"/>
      <c r="AD9" s="378"/>
      <c r="AE9" s="378"/>
      <c r="AF9" s="378"/>
      <c r="AG9" s="380"/>
      <c r="AH9" s="380"/>
      <c r="AI9" s="380"/>
      <c r="AJ9" s="380"/>
      <c r="AK9" s="381"/>
      <c r="AL9" s="381"/>
      <c r="AM9" s="382"/>
      <c r="AN9" s="378"/>
      <c r="AO9" s="378"/>
      <c r="AP9" s="378"/>
      <c r="AQ9" s="378"/>
      <c r="AR9" s="378"/>
      <c r="AS9" s="378"/>
      <c r="AT9" s="378"/>
      <c r="AU9" s="378"/>
      <c r="AV9" s="383"/>
      <c r="AX9" s="384"/>
      <c r="AY9" s="385"/>
    </row>
    <row r="10" spans="1:51" s="128" customFormat="1" ht="15.75" x14ac:dyDescent="0.25">
      <c r="A10" s="54"/>
      <c r="B10" s="54"/>
      <c r="C10" s="54"/>
      <c r="D10" s="54"/>
      <c r="F10" s="56"/>
      <c r="G10" s="56"/>
      <c r="H10" s="91" t="s">
        <v>6455</v>
      </c>
      <c r="I10" s="91" t="s">
        <v>6455</v>
      </c>
      <c r="J10" s="57"/>
      <c r="K10" s="91" t="s">
        <v>6455</v>
      </c>
      <c r="L10" s="58"/>
      <c r="M10" s="58"/>
      <c r="N10" s="58"/>
      <c r="O10" s="56"/>
      <c r="P10" s="58"/>
      <c r="Q10" s="58"/>
      <c r="R10" s="58"/>
      <c r="S10" s="58"/>
      <c r="T10" s="377"/>
      <c r="U10" s="378"/>
      <c r="V10" s="378"/>
      <c r="W10" s="378"/>
      <c r="X10" s="378"/>
      <c r="Y10" s="379"/>
      <c r="Z10" s="379"/>
      <c r="AA10" s="379"/>
      <c r="AB10" s="379"/>
      <c r="AC10" s="378"/>
      <c r="AD10" s="378"/>
      <c r="AE10" s="378"/>
      <c r="AF10" s="378"/>
      <c r="AG10" s="380"/>
      <c r="AH10" s="380"/>
      <c r="AI10" s="380"/>
      <c r="AJ10" s="380"/>
      <c r="AK10" s="381"/>
      <c r="AL10" s="381"/>
      <c r="AM10" s="382"/>
      <c r="AN10" s="378"/>
      <c r="AO10" s="378"/>
      <c r="AP10" s="378"/>
      <c r="AQ10" s="378"/>
      <c r="AR10" s="378"/>
      <c r="AS10" s="378"/>
      <c r="AT10" s="378"/>
      <c r="AU10" s="378"/>
      <c r="AV10" s="383"/>
      <c r="AX10" s="384"/>
      <c r="AY10" s="385"/>
    </row>
    <row r="11" spans="1:51" s="128" customFormat="1" ht="15.75" x14ac:dyDescent="0.25">
      <c r="A11" s="54"/>
      <c r="B11" s="54"/>
      <c r="C11" s="54"/>
      <c r="D11" s="54"/>
      <c r="F11" s="56"/>
      <c r="G11" s="56"/>
      <c r="H11" s="91" t="s">
        <v>6455</v>
      </c>
      <c r="I11" s="91" t="s">
        <v>6455</v>
      </c>
      <c r="J11" s="57"/>
      <c r="K11" s="91" t="s">
        <v>6455</v>
      </c>
      <c r="L11" s="58"/>
      <c r="M11" s="58"/>
      <c r="N11" s="58"/>
      <c r="O11" s="56"/>
      <c r="P11" s="58"/>
      <c r="Q11" s="58"/>
      <c r="R11" s="58"/>
      <c r="S11" s="58"/>
      <c r="T11" s="377"/>
      <c r="U11" s="378"/>
      <c r="V11" s="378"/>
      <c r="W11" s="378"/>
      <c r="X11" s="378"/>
      <c r="Y11" s="379"/>
      <c r="Z11" s="379"/>
      <c r="AA11" s="379"/>
      <c r="AB11" s="379"/>
      <c r="AC11" s="378"/>
      <c r="AD11" s="378"/>
      <c r="AE11" s="378"/>
      <c r="AF11" s="378"/>
      <c r="AG11" s="380"/>
      <c r="AH11" s="380"/>
      <c r="AI11" s="380"/>
      <c r="AJ11" s="380"/>
      <c r="AK11" s="381"/>
      <c r="AL11" s="381"/>
      <c r="AM11" s="382"/>
      <c r="AN11" s="378"/>
      <c r="AO11" s="378"/>
      <c r="AP11" s="378"/>
      <c r="AQ11" s="378"/>
      <c r="AR11" s="378"/>
      <c r="AS11" s="378"/>
      <c r="AT11" s="378"/>
      <c r="AU11" s="378"/>
      <c r="AV11" s="383"/>
      <c r="AX11" s="384"/>
      <c r="AY11" s="385"/>
    </row>
    <row r="12" spans="1:51" s="128" customFormat="1" ht="15.75" x14ac:dyDescent="0.25">
      <c r="A12" s="54"/>
      <c r="B12" s="54"/>
      <c r="C12" s="54"/>
      <c r="D12" s="54"/>
      <c r="F12" s="56"/>
      <c r="G12" s="56"/>
      <c r="H12" s="91" t="s">
        <v>6455</v>
      </c>
      <c r="I12" s="91" t="s">
        <v>6455</v>
      </c>
      <c r="J12" s="57"/>
      <c r="K12" s="91" t="s">
        <v>6455</v>
      </c>
      <c r="L12" s="58"/>
      <c r="M12" s="58"/>
      <c r="N12" s="58"/>
      <c r="O12" s="56"/>
      <c r="P12" s="58"/>
      <c r="Q12" s="58"/>
      <c r="R12" s="58"/>
      <c r="S12" s="58"/>
      <c r="T12" s="377"/>
      <c r="U12" s="378"/>
      <c r="V12" s="378"/>
      <c r="W12" s="378"/>
      <c r="X12" s="378"/>
      <c r="Y12" s="379"/>
      <c r="Z12" s="379"/>
      <c r="AA12" s="379"/>
      <c r="AB12" s="379"/>
      <c r="AC12" s="378"/>
      <c r="AD12" s="378"/>
      <c r="AE12" s="378"/>
      <c r="AF12" s="378"/>
      <c r="AG12" s="380"/>
      <c r="AH12" s="380"/>
      <c r="AI12" s="380"/>
      <c r="AJ12" s="380"/>
      <c r="AK12" s="381"/>
      <c r="AL12" s="381"/>
      <c r="AM12" s="382"/>
      <c r="AN12" s="378"/>
      <c r="AO12" s="378"/>
      <c r="AP12" s="378"/>
      <c r="AQ12" s="378"/>
      <c r="AR12" s="378"/>
      <c r="AS12" s="378"/>
      <c r="AT12" s="378"/>
      <c r="AU12" s="378"/>
      <c r="AV12" s="383"/>
      <c r="AX12" s="384"/>
      <c r="AY12" s="385"/>
    </row>
    <row r="13" spans="1:51" s="128" customFormat="1" ht="15.75" x14ac:dyDescent="0.25">
      <c r="A13" s="54"/>
      <c r="B13" s="54"/>
      <c r="C13" s="54"/>
      <c r="D13" s="54"/>
      <c r="F13" s="56"/>
      <c r="G13" s="56"/>
      <c r="H13" s="91" t="s">
        <v>6455</v>
      </c>
      <c r="I13" s="91" t="s">
        <v>6455</v>
      </c>
      <c r="J13" s="57"/>
      <c r="K13" s="91" t="s">
        <v>6455</v>
      </c>
      <c r="L13" s="58"/>
      <c r="M13" s="58"/>
      <c r="N13" s="58"/>
      <c r="O13" s="56"/>
      <c r="P13" s="58"/>
      <c r="Q13" s="58"/>
      <c r="R13" s="58"/>
      <c r="S13" s="58"/>
      <c r="T13" s="377"/>
      <c r="U13" s="378"/>
      <c r="V13" s="378"/>
      <c r="W13" s="378"/>
      <c r="X13" s="378"/>
      <c r="Y13" s="379"/>
      <c r="Z13" s="379"/>
      <c r="AA13" s="379"/>
      <c r="AB13" s="379"/>
      <c r="AC13" s="378"/>
      <c r="AD13" s="378"/>
      <c r="AE13" s="378"/>
      <c r="AF13" s="378"/>
      <c r="AG13" s="380"/>
      <c r="AH13" s="380"/>
      <c r="AI13" s="380"/>
      <c r="AJ13" s="380"/>
      <c r="AK13" s="381"/>
      <c r="AL13" s="381"/>
      <c r="AM13" s="382"/>
      <c r="AN13" s="378"/>
      <c r="AO13" s="378"/>
      <c r="AP13" s="378"/>
      <c r="AQ13" s="378"/>
      <c r="AR13" s="378"/>
      <c r="AS13" s="378"/>
      <c r="AT13" s="378"/>
      <c r="AU13" s="378"/>
      <c r="AV13" s="383"/>
      <c r="AX13" s="384"/>
      <c r="AY13" s="385"/>
    </row>
    <row r="14" spans="1:51" s="128" customFormat="1" ht="15.75" x14ac:dyDescent="0.25">
      <c r="A14" s="54"/>
      <c r="B14" s="54"/>
      <c r="C14" s="54"/>
      <c r="D14" s="54"/>
      <c r="F14" s="56"/>
      <c r="G14" s="56"/>
      <c r="H14" s="91" t="s">
        <v>6455</v>
      </c>
      <c r="I14" s="91" t="s">
        <v>6455</v>
      </c>
      <c r="J14" s="57"/>
      <c r="K14" s="91" t="s">
        <v>6455</v>
      </c>
      <c r="L14" s="58"/>
      <c r="M14" s="58"/>
      <c r="N14" s="58"/>
      <c r="O14" s="56"/>
      <c r="P14" s="58"/>
      <c r="Q14" s="58"/>
      <c r="R14" s="58"/>
      <c r="S14" s="58"/>
      <c r="T14" s="377"/>
      <c r="U14" s="378"/>
      <c r="V14" s="378"/>
      <c r="W14" s="378"/>
      <c r="X14" s="378"/>
      <c r="Y14" s="379"/>
      <c r="Z14" s="379"/>
      <c r="AA14" s="379"/>
      <c r="AB14" s="379"/>
      <c r="AC14" s="378"/>
      <c r="AD14" s="378"/>
      <c r="AE14" s="378"/>
      <c r="AF14" s="378"/>
      <c r="AG14" s="380"/>
      <c r="AH14" s="380"/>
      <c r="AI14" s="380"/>
      <c r="AJ14" s="380"/>
      <c r="AK14" s="381"/>
      <c r="AL14" s="381"/>
      <c r="AM14" s="382"/>
      <c r="AN14" s="378"/>
      <c r="AO14" s="378"/>
      <c r="AP14" s="378"/>
      <c r="AQ14" s="378"/>
      <c r="AR14" s="378"/>
      <c r="AS14" s="378"/>
      <c r="AT14" s="378"/>
      <c r="AU14" s="378"/>
      <c r="AV14" s="383"/>
      <c r="AX14" s="384"/>
      <c r="AY14" s="385"/>
    </row>
    <row r="15" spans="1:51" s="128" customFormat="1" ht="47.25" x14ac:dyDescent="0.25">
      <c r="A15" s="54" t="s">
        <v>6402</v>
      </c>
      <c r="B15" s="54" t="s">
        <v>6403</v>
      </c>
      <c r="C15" s="54" t="s">
        <v>6404</v>
      </c>
      <c r="D15" s="54" t="s">
        <v>6405</v>
      </c>
      <c r="E15" s="128" t="s">
        <v>3000</v>
      </c>
      <c r="F15" s="56"/>
      <c r="G15" s="56" t="s">
        <v>3049</v>
      </c>
      <c r="H15" s="91" t="s">
        <v>3022</v>
      </c>
      <c r="I15" s="32" t="s">
        <v>6501</v>
      </c>
      <c r="J15" s="57" t="s">
        <v>3022</v>
      </c>
      <c r="K15" s="32" t="s">
        <v>3047</v>
      </c>
      <c r="L15" s="56">
        <v>3900</v>
      </c>
      <c r="M15" s="56">
        <v>1200</v>
      </c>
      <c r="N15" s="56">
        <v>900</v>
      </c>
      <c r="O15" s="56">
        <v>700</v>
      </c>
      <c r="P15" s="58"/>
      <c r="Q15" s="58"/>
      <c r="R15" s="58"/>
      <c r="S15" s="58"/>
      <c r="T15" s="377" t="s">
        <v>3049</v>
      </c>
      <c r="U15" s="378"/>
      <c r="V15" s="378"/>
      <c r="W15" s="378"/>
      <c r="X15" s="378"/>
      <c r="Y15" s="379">
        <v>0</v>
      </c>
      <c r="Z15" s="379">
        <v>0</v>
      </c>
      <c r="AA15" s="379"/>
      <c r="AB15" s="379"/>
      <c r="AC15" s="378"/>
      <c r="AD15" s="378"/>
      <c r="AE15" s="378"/>
      <c r="AF15" s="378"/>
      <c r="AG15" s="380"/>
      <c r="AH15" s="380"/>
      <c r="AI15" s="380"/>
      <c r="AJ15" s="380"/>
      <c r="AK15" s="381">
        <v>6.2471666666666668</v>
      </c>
      <c r="AL15" s="381"/>
      <c r="AM15" s="382">
        <v>3.6</v>
      </c>
      <c r="AN15" s="378">
        <v>14040</v>
      </c>
      <c r="AO15" s="378">
        <v>4320</v>
      </c>
      <c r="AP15" s="378">
        <v>3240</v>
      </c>
      <c r="AQ15" s="378">
        <v>2520</v>
      </c>
      <c r="AR15" s="378">
        <v>14000</v>
      </c>
      <c r="AS15" s="378">
        <v>4300</v>
      </c>
      <c r="AT15" s="378">
        <v>3200</v>
      </c>
      <c r="AU15" s="378">
        <v>2500</v>
      </c>
      <c r="AV15" s="383"/>
      <c r="AW15" s="128" t="s">
        <v>3000</v>
      </c>
      <c r="AX15" s="384"/>
      <c r="AY15" s="385">
        <v>120</v>
      </c>
    </row>
    <row r="16" spans="1:51" s="128" customFormat="1" ht="15.75" x14ac:dyDescent="0.25">
      <c r="A16" s="54"/>
      <c r="B16" s="54"/>
      <c r="C16" s="54"/>
      <c r="D16" s="54"/>
      <c r="F16" s="56"/>
      <c r="G16" s="56"/>
      <c r="H16" s="91" t="s">
        <v>6455</v>
      </c>
      <c r="I16" s="91" t="s">
        <v>6455</v>
      </c>
      <c r="J16" s="57"/>
      <c r="K16" s="91" t="s">
        <v>6455</v>
      </c>
      <c r="L16" s="56"/>
      <c r="M16" s="56"/>
      <c r="N16" s="56"/>
      <c r="O16" s="56"/>
      <c r="P16" s="58"/>
      <c r="Q16" s="58"/>
      <c r="R16" s="58"/>
      <c r="S16" s="58"/>
      <c r="T16" s="377"/>
      <c r="U16" s="378"/>
      <c r="V16" s="378"/>
      <c r="W16" s="378"/>
      <c r="X16" s="378"/>
      <c r="Y16" s="379"/>
      <c r="Z16" s="379"/>
      <c r="AA16" s="379"/>
      <c r="AB16" s="379"/>
      <c r="AC16" s="378"/>
      <c r="AD16" s="378"/>
      <c r="AE16" s="378"/>
      <c r="AF16" s="378"/>
      <c r="AG16" s="380"/>
      <c r="AH16" s="380"/>
      <c r="AI16" s="380"/>
      <c r="AJ16" s="380"/>
      <c r="AK16" s="381"/>
      <c r="AL16" s="381"/>
      <c r="AM16" s="382"/>
      <c r="AN16" s="378"/>
      <c r="AO16" s="378"/>
      <c r="AP16" s="378"/>
      <c r="AQ16" s="378"/>
      <c r="AR16" s="378"/>
      <c r="AS16" s="378"/>
      <c r="AT16" s="378"/>
      <c r="AU16" s="378"/>
      <c r="AV16" s="383"/>
      <c r="AX16" s="384"/>
      <c r="AY16" s="385"/>
    </row>
    <row r="17" spans="1:51" s="128" customFormat="1" ht="15.75" x14ac:dyDescent="0.25">
      <c r="A17" s="54"/>
      <c r="B17" s="54"/>
      <c r="C17" s="54"/>
      <c r="D17" s="54"/>
      <c r="F17" s="56"/>
      <c r="G17" s="56"/>
      <c r="H17" s="91" t="s">
        <v>6455</v>
      </c>
      <c r="I17" s="91" t="s">
        <v>6455</v>
      </c>
      <c r="J17" s="57"/>
      <c r="K17" s="91" t="s">
        <v>6455</v>
      </c>
      <c r="L17" s="56"/>
      <c r="M17" s="56"/>
      <c r="N17" s="56"/>
      <c r="O17" s="56"/>
      <c r="P17" s="58"/>
      <c r="Q17" s="58"/>
      <c r="R17" s="58"/>
      <c r="S17" s="58"/>
      <c r="T17" s="377"/>
      <c r="U17" s="378"/>
      <c r="V17" s="378"/>
      <c r="W17" s="378"/>
      <c r="X17" s="378"/>
      <c r="Y17" s="379"/>
      <c r="Z17" s="379"/>
      <c r="AA17" s="379"/>
      <c r="AB17" s="379"/>
      <c r="AC17" s="378"/>
      <c r="AD17" s="378"/>
      <c r="AE17" s="378"/>
      <c r="AF17" s="378"/>
      <c r="AG17" s="380"/>
      <c r="AH17" s="380"/>
      <c r="AI17" s="380"/>
      <c r="AJ17" s="380"/>
      <c r="AK17" s="381"/>
      <c r="AL17" s="381"/>
      <c r="AM17" s="382"/>
      <c r="AN17" s="378"/>
      <c r="AO17" s="378"/>
      <c r="AP17" s="378"/>
      <c r="AQ17" s="378"/>
      <c r="AR17" s="378"/>
      <c r="AS17" s="378"/>
      <c r="AT17" s="378"/>
      <c r="AU17" s="378"/>
      <c r="AV17" s="383"/>
      <c r="AX17" s="384"/>
      <c r="AY17" s="385"/>
    </row>
    <row r="18" spans="1:51" s="128" customFormat="1" ht="15.75" x14ac:dyDescent="0.25">
      <c r="A18" s="54"/>
      <c r="B18" s="54"/>
      <c r="C18" s="54"/>
      <c r="D18" s="54"/>
      <c r="F18" s="56"/>
      <c r="G18" s="56"/>
      <c r="H18" s="91" t="s">
        <v>6455</v>
      </c>
      <c r="I18" s="91" t="s">
        <v>6455</v>
      </c>
      <c r="J18" s="57"/>
      <c r="K18" s="91" t="s">
        <v>6455</v>
      </c>
      <c r="L18" s="56"/>
      <c r="M18" s="56"/>
      <c r="N18" s="56"/>
      <c r="O18" s="56"/>
      <c r="P18" s="58"/>
      <c r="Q18" s="58"/>
      <c r="R18" s="58"/>
      <c r="S18" s="58"/>
      <c r="T18" s="377"/>
      <c r="U18" s="378"/>
      <c r="V18" s="378"/>
      <c r="W18" s="378"/>
      <c r="X18" s="378"/>
      <c r="Y18" s="379"/>
      <c r="Z18" s="379"/>
      <c r="AA18" s="379"/>
      <c r="AB18" s="379"/>
      <c r="AC18" s="378"/>
      <c r="AD18" s="378"/>
      <c r="AE18" s="378"/>
      <c r="AF18" s="378"/>
      <c r="AG18" s="380"/>
      <c r="AH18" s="380"/>
      <c r="AI18" s="380"/>
      <c r="AJ18" s="380"/>
      <c r="AK18" s="381"/>
      <c r="AL18" s="381"/>
      <c r="AM18" s="382"/>
      <c r="AN18" s="378"/>
      <c r="AO18" s="378"/>
      <c r="AP18" s="378"/>
      <c r="AQ18" s="378"/>
      <c r="AR18" s="378"/>
      <c r="AS18" s="378"/>
      <c r="AT18" s="378"/>
      <c r="AU18" s="378"/>
      <c r="AV18" s="383"/>
      <c r="AX18" s="384"/>
      <c r="AY18" s="385"/>
    </row>
    <row r="19" spans="1:51" s="128" customFormat="1" ht="15.75" x14ac:dyDescent="0.25">
      <c r="A19" s="54"/>
      <c r="B19" s="54"/>
      <c r="C19" s="54"/>
      <c r="D19" s="54"/>
      <c r="F19" s="56"/>
      <c r="G19" s="56"/>
      <c r="H19" s="91" t="s">
        <v>6455</v>
      </c>
      <c r="I19" s="91" t="s">
        <v>6455</v>
      </c>
      <c r="J19" s="57"/>
      <c r="K19" s="91" t="s">
        <v>6455</v>
      </c>
      <c r="L19" s="56"/>
      <c r="M19" s="56"/>
      <c r="N19" s="56"/>
      <c r="O19" s="56"/>
      <c r="P19" s="58"/>
      <c r="Q19" s="58"/>
      <c r="R19" s="58"/>
      <c r="S19" s="58"/>
      <c r="T19" s="377"/>
      <c r="U19" s="378"/>
      <c r="V19" s="378"/>
      <c r="W19" s="378"/>
      <c r="X19" s="378"/>
      <c r="Y19" s="379"/>
      <c r="Z19" s="379"/>
      <c r="AA19" s="379"/>
      <c r="AB19" s="379"/>
      <c r="AC19" s="378"/>
      <c r="AD19" s="378"/>
      <c r="AE19" s="378"/>
      <c r="AF19" s="378"/>
      <c r="AG19" s="380"/>
      <c r="AH19" s="380"/>
      <c r="AI19" s="380"/>
      <c r="AJ19" s="380"/>
      <c r="AK19" s="381"/>
      <c r="AL19" s="381"/>
      <c r="AM19" s="382"/>
      <c r="AN19" s="378"/>
      <c r="AO19" s="378"/>
      <c r="AP19" s="378"/>
      <c r="AQ19" s="378"/>
      <c r="AR19" s="378"/>
      <c r="AS19" s="378"/>
      <c r="AT19" s="378"/>
      <c r="AU19" s="378"/>
      <c r="AV19" s="383"/>
      <c r="AX19" s="384"/>
      <c r="AY19" s="385"/>
    </row>
    <row r="20" spans="1:51" s="128" customFormat="1" ht="15.75" x14ac:dyDescent="0.25">
      <c r="A20" s="54"/>
      <c r="B20" s="54"/>
      <c r="C20" s="54"/>
      <c r="D20" s="54"/>
      <c r="F20" s="56"/>
      <c r="G20" s="56"/>
      <c r="H20" s="91" t="s">
        <v>6455</v>
      </c>
      <c r="I20" s="91" t="s">
        <v>6455</v>
      </c>
      <c r="J20" s="57"/>
      <c r="K20" s="91" t="s">
        <v>6455</v>
      </c>
      <c r="L20" s="56"/>
      <c r="M20" s="56"/>
      <c r="N20" s="56"/>
      <c r="O20" s="56"/>
      <c r="P20" s="58"/>
      <c r="Q20" s="58"/>
      <c r="R20" s="58"/>
      <c r="S20" s="58"/>
      <c r="T20" s="377"/>
      <c r="U20" s="378"/>
      <c r="V20" s="378"/>
      <c r="W20" s="378"/>
      <c r="X20" s="378"/>
      <c r="Y20" s="379"/>
      <c r="Z20" s="379"/>
      <c r="AA20" s="379"/>
      <c r="AB20" s="379"/>
      <c r="AC20" s="378"/>
      <c r="AD20" s="378"/>
      <c r="AE20" s="378"/>
      <c r="AF20" s="378"/>
      <c r="AG20" s="380"/>
      <c r="AH20" s="380"/>
      <c r="AI20" s="380"/>
      <c r="AJ20" s="380"/>
      <c r="AK20" s="381"/>
      <c r="AL20" s="381"/>
      <c r="AM20" s="382"/>
      <c r="AN20" s="378"/>
      <c r="AO20" s="378"/>
      <c r="AP20" s="378"/>
      <c r="AQ20" s="378"/>
      <c r="AR20" s="378"/>
      <c r="AS20" s="378"/>
      <c r="AT20" s="378"/>
      <c r="AU20" s="378"/>
      <c r="AV20" s="383"/>
      <c r="AX20" s="384"/>
      <c r="AY20" s="385"/>
    </row>
    <row r="21" spans="1:51" s="128" customFormat="1" ht="15.75" x14ac:dyDescent="0.25">
      <c r="A21" s="54"/>
      <c r="B21" s="54"/>
      <c r="C21" s="54"/>
      <c r="D21" s="54"/>
      <c r="F21" s="56"/>
      <c r="G21" s="56"/>
      <c r="H21" s="91" t="s">
        <v>6455</v>
      </c>
      <c r="I21" s="91" t="s">
        <v>6455</v>
      </c>
      <c r="J21" s="57"/>
      <c r="K21" s="91" t="s">
        <v>6455</v>
      </c>
      <c r="L21" s="56"/>
      <c r="M21" s="56"/>
      <c r="N21" s="56"/>
      <c r="O21" s="56"/>
      <c r="P21" s="58"/>
      <c r="Q21" s="58"/>
      <c r="R21" s="58"/>
      <c r="S21" s="58"/>
      <c r="T21" s="377"/>
      <c r="U21" s="378"/>
      <c r="V21" s="378"/>
      <c r="W21" s="378"/>
      <c r="X21" s="378"/>
      <c r="Y21" s="379"/>
      <c r="Z21" s="379"/>
      <c r="AA21" s="379"/>
      <c r="AB21" s="379"/>
      <c r="AC21" s="378"/>
      <c r="AD21" s="378"/>
      <c r="AE21" s="378"/>
      <c r="AF21" s="378"/>
      <c r="AG21" s="380"/>
      <c r="AH21" s="380"/>
      <c r="AI21" s="380"/>
      <c r="AJ21" s="380"/>
      <c r="AK21" s="381"/>
      <c r="AL21" s="381"/>
      <c r="AM21" s="382"/>
      <c r="AN21" s="378"/>
      <c r="AO21" s="378"/>
      <c r="AP21" s="378"/>
      <c r="AQ21" s="378"/>
      <c r="AR21" s="378"/>
      <c r="AS21" s="378"/>
      <c r="AT21" s="378"/>
      <c r="AU21" s="378"/>
      <c r="AV21" s="383"/>
      <c r="AX21" s="384"/>
      <c r="AY21" s="385"/>
    </row>
    <row r="22" spans="1:51" s="128" customFormat="1" ht="39.950000000000003" customHeight="1" x14ac:dyDescent="0.25">
      <c r="A22" s="54" t="s">
        <v>6406</v>
      </c>
      <c r="B22" s="54" t="s">
        <v>6407</v>
      </c>
      <c r="C22" s="54" t="s">
        <v>6408</v>
      </c>
      <c r="D22" s="54" t="s">
        <v>6409</v>
      </c>
      <c r="E22" s="128" t="s">
        <v>3000</v>
      </c>
      <c r="F22" s="56"/>
      <c r="G22" s="56" t="s">
        <v>3053</v>
      </c>
      <c r="H22" s="91" t="s">
        <v>3022</v>
      </c>
      <c r="I22" s="32" t="s">
        <v>3047</v>
      </c>
      <c r="J22" s="57" t="s">
        <v>3022</v>
      </c>
      <c r="K22" s="32" t="s">
        <v>4045</v>
      </c>
      <c r="L22" s="58">
        <v>900</v>
      </c>
      <c r="M22" s="56">
        <v>500</v>
      </c>
      <c r="N22" s="56">
        <v>300</v>
      </c>
      <c r="O22" s="56">
        <v>200</v>
      </c>
      <c r="P22" s="58"/>
      <c r="Q22" s="58"/>
      <c r="R22" s="58"/>
      <c r="S22" s="58"/>
      <c r="T22" s="377" t="s">
        <v>3053</v>
      </c>
      <c r="U22" s="378"/>
      <c r="V22" s="378"/>
      <c r="W22" s="378"/>
      <c r="X22" s="378"/>
      <c r="Y22" s="379"/>
      <c r="Z22" s="379">
        <v>0</v>
      </c>
      <c r="AA22" s="379"/>
      <c r="AB22" s="379"/>
      <c r="AC22" s="378"/>
      <c r="AD22" s="378"/>
      <c r="AE22" s="378"/>
      <c r="AF22" s="378"/>
      <c r="AG22" s="380"/>
      <c r="AH22" s="380"/>
      <c r="AI22" s="380"/>
      <c r="AJ22" s="380"/>
      <c r="AK22" s="381">
        <v>6.4406664488017427</v>
      </c>
      <c r="AL22" s="381"/>
      <c r="AM22" s="382">
        <v>3.7</v>
      </c>
      <c r="AN22" s="378">
        <v>3330</v>
      </c>
      <c r="AO22" s="378">
        <v>1850</v>
      </c>
      <c r="AP22" s="378">
        <v>1110</v>
      </c>
      <c r="AQ22" s="378">
        <v>740</v>
      </c>
      <c r="AR22" s="378">
        <v>3300</v>
      </c>
      <c r="AS22" s="378">
        <v>1900</v>
      </c>
      <c r="AT22" s="378">
        <v>1100</v>
      </c>
      <c r="AU22" s="378">
        <v>740</v>
      </c>
      <c r="AV22" s="383"/>
      <c r="AW22" s="128" t="s">
        <v>3000</v>
      </c>
      <c r="AX22" s="384"/>
      <c r="AY22" s="385"/>
    </row>
    <row r="23" spans="1:51" s="128" customFormat="1" ht="39.950000000000003" customHeight="1" x14ac:dyDescent="0.25">
      <c r="A23" s="54"/>
      <c r="B23" s="54"/>
      <c r="C23" s="54"/>
      <c r="D23" s="54"/>
      <c r="F23" s="56"/>
      <c r="G23" s="56"/>
      <c r="H23" s="91" t="s">
        <v>6455</v>
      </c>
      <c r="I23" s="91" t="s">
        <v>6455</v>
      </c>
      <c r="J23" s="57"/>
      <c r="K23" s="91" t="s">
        <v>6455</v>
      </c>
      <c r="L23" s="58"/>
      <c r="M23" s="56"/>
      <c r="N23" s="56"/>
      <c r="O23" s="56"/>
      <c r="P23" s="58"/>
      <c r="Q23" s="58"/>
      <c r="R23" s="58"/>
      <c r="S23" s="58"/>
      <c r="T23" s="377"/>
      <c r="U23" s="378"/>
      <c r="V23" s="378"/>
      <c r="W23" s="378"/>
      <c r="X23" s="378"/>
      <c r="Y23" s="379"/>
      <c r="Z23" s="379"/>
      <c r="AA23" s="379"/>
      <c r="AB23" s="379"/>
      <c r="AC23" s="378"/>
      <c r="AD23" s="378"/>
      <c r="AE23" s="378"/>
      <c r="AF23" s="378"/>
      <c r="AG23" s="380"/>
      <c r="AH23" s="380"/>
      <c r="AI23" s="380"/>
      <c r="AJ23" s="380"/>
      <c r="AK23" s="381"/>
      <c r="AL23" s="381"/>
      <c r="AM23" s="382"/>
      <c r="AN23" s="378"/>
      <c r="AO23" s="378"/>
      <c r="AP23" s="378"/>
      <c r="AQ23" s="378"/>
      <c r="AR23" s="378"/>
      <c r="AS23" s="378"/>
      <c r="AT23" s="378"/>
      <c r="AU23" s="378"/>
      <c r="AV23" s="383"/>
      <c r="AX23" s="384"/>
      <c r="AY23" s="385"/>
    </row>
    <row r="24" spans="1:51" s="128" customFormat="1" ht="39.950000000000003" customHeight="1" x14ac:dyDescent="0.25">
      <c r="A24" s="54"/>
      <c r="B24" s="54"/>
      <c r="C24" s="54"/>
      <c r="D24" s="54"/>
      <c r="F24" s="56"/>
      <c r="G24" s="56"/>
      <c r="H24" s="91" t="s">
        <v>6455</v>
      </c>
      <c r="I24" s="91" t="s">
        <v>6455</v>
      </c>
      <c r="J24" s="57"/>
      <c r="K24" s="91" t="s">
        <v>6455</v>
      </c>
      <c r="L24" s="58"/>
      <c r="M24" s="56"/>
      <c r="N24" s="56"/>
      <c r="O24" s="56"/>
      <c r="P24" s="58"/>
      <c r="Q24" s="58"/>
      <c r="R24" s="58"/>
      <c r="S24" s="58"/>
      <c r="T24" s="377"/>
      <c r="U24" s="378"/>
      <c r="V24" s="378"/>
      <c r="W24" s="378"/>
      <c r="X24" s="378"/>
      <c r="Y24" s="379"/>
      <c r="Z24" s="379"/>
      <c r="AA24" s="379"/>
      <c r="AB24" s="379"/>
      <c r="AC24" s="378"/>
      <c r="AD24" s="378"/>
      <c r="AE24" s="378"/>
      <c r="AF24" s="378"/>
      <c r="AG24" s="380"/>
      <c r="AH24" s="380"/>
      <c r="AI24" s="380"/>
      <c r="AJ24" s="380"/>
      <c r="AK24" s="381"/>
      <c r="AL24" s="381"/>
      <c r="AM24" s="382"/>
      <c r="AN24" s="378"/>
      <c r="AO24" s="378"/>
      <c r="AP24" s="378"/>
      <c r="AQ24" s="378"/>
      <c r="AR24" s="378"/>
      <c r="AS24" s="378"/>
      <c r="AT24" s="378"/>
      <c r="AU24" s="378"/>
      <c r="AV24" s="383"/>
      <c r="AX24" s="384"/>
      <c r="AY24" s="385"/>
    </row>
    <row r="25" spans="1:51" s="128" customFormat="1" ht="39.950000000000003" customHeight="1" x14ac:dyDescent="0.25">
      <c r="A25" s="54"/>
      <c r="B25" s="54"/>
      <c r="C25" s="54"/>
      <c r="D25" s="54"/>
      <c r="F25" s="56"/>
      <c r="G25" s="56"/>
      <c r="H25" s="91" t="s">
        <v>6455</v>
      </c>
      <c r="I25" s="91" t="s">
        <v>6455</v>
      </c>
      <c r="J25" s="57"/>
      <c r="K25" s="91" t="s">
        <v>6455</v>
      </c>
      <c r="L25" s="58"/>
      <c r="M25" s="56"/>
      <c r="N25" s="56"/>
      <c r="O25" s="56"/>
      <c r="P25" s="58"/>
      <c r="Q25" s="58"/>
      <c r="R25" s="58"/>
      <c r="S25" s="58"/>
      <c r="T25" s="377"/>
      <c r="U25" s="378"/>
      <c r="V25" s="378"/>
      <c r="W25" s="378"/>
      <c r="X25" s="378"/>
      <c r="Y25" s="379"/>
      <c r="Z25" s="379"/>
      <c r="AA25" s="379"/>
      <c r="AB25" s="379"/>
      <c r="AC25" s="378"/>
      <c r="AD25" s="378"/>
      <c r="AE25" s="378"/>
      <c r="AF25" s="378"/>
      <c r="AG25" s="380"/>
      <c r="AH25" s="380"/>
      <c r="AI25" s="380"/>
      <c r="AJ25" s="380"/>
      <c r="AK25" s="381"/>
      <c r="AL25" s="381"/>
      <c r="AM25" s="382"/>
      <c r="AN25" s="378"/>
      <c r="AO25" s="378"/>
      <c r="AP25" s="378"/>
      <c r="AQ25" s="378"/>
      <c r="AR25" s="378"/>
      <c r="AS25" s="378"/>
      <c r="AT25" s="378"/>
      <c r="AU25" s="378"/>
      <c r="AV25" s="383"/>
      <c r="AX25" s="384"/>
      <c r="AY25" s="385"/>
    </row>
    <row r="26" spans="1:51" s="128" customFormat="1" ht="39.950000000000003" customHeight="1" x14ac:dyDescent="0.25">
      <c r="A26" s="54"/>
      <c r="B26" s="54"/>
      <c r="C26" s="54"/>
      <c r="D26" s="54"/>
      <c r="F26" s="56"/>
      <c r="G26" s="56"/>
      <c r="H26" s="91" t="s">
        <v>6455</v>
      </c>
      <c r="I26" s="91" t="s">
        <v>6455</v>
      </c>
      <c r="J26" s="57"/>
      <c r="K26" s="91" t="s">
        <v>6455</v>
      </c>
      <c r="L26" s="58"/>
      <c r="M26" s="56"/>
      <c r="N26" s="56"/>
      <c r="O26" s="56"/>
      <c r="P26" s="58"/>
      <c r="Q26" s="58"/>
      <c r="R26" s="58"/>
      <c r="S26" s="58"/>
      <c r="T26" s="377"/>
      <c r="U26" s="378"/>
      <c r="V26" s="378"/>
      <c r="W26" s="378"/>
      <c r="X26" s="378"/>
      <c r="Y26" s="379"/>
      <c r="Z26" s="379"/>
      <c r="AA26" s="379"/>
      <c r="AB26" s="379"/>
      <c r="AC26" s="378"/>
      <c r="AD26" s="378"/>
      <c r="AE26" s="378"/>
      <c r="AF26" s="378"/>
      <c r="AG26" s="380"/>
      <c r="AH26" s="380"/>
      <c r="AI26" s="380"/>
      <c r="AJ26" s="380"/>
      <c r="AK26" s="381"/>
      <c r="AL26" s="381"/>
      <c r="AM26" s="382"/>
      <c r="AN26" s="378"/>
      <c r="AO26" s="378"/>
      <c r="AP26" s="378"/>
      <c r="AQ26" s="378"/>
      <c r="AR26" s="378"/>
      <c r="AS26" s="378"/>
      <c r="AT26" s="378"/>
      <c r="AU26" s="378"/>
      <c r="AV26" s="383"/>
      <c r="AX26" s="384"/>
      <c r="AY26" s="385"/>
    </row>
    <row r="27" spans="1:51" s="128" customFormat="1" ht="39.950000000000003" customHeight="1" x14ac:dyDescent="0.25">
      <c r="A27" s="54"/>
      <c r="B27" s="54"/>
      <c r="C27" s="54"/>
      <c r="D27" s="54"/>
      <c r="F27" s="56"/>
      <c r="G27" s="56"/>
      <c r="H27" s="91" t="s">
        <v>6455</v>
      </c>
      <c r="I27" s="91" t="s">
        <v>6455</v>
      </c>
      <c r="J27" s="57"/>
      <c r="K27" s="91" t="s">
        <v>6455</v>
      </c>
      <c r="L27" s="58"/>
      <c r="M27" s="56"/>
      <c r="N27" s="56"/>
      <c r="O27" s="56"/>
      <c r="P27" s="58"/>
      <c r="Q27" s="58"/>
      <c r="R27" s="58"/>
      <c r="S27" s="58"/>
      <c r="T27" s="377"/>
      <c r="U27" s="378"/>
      <c r="V27" s="378"/>
      <c r="W27" s="378"/>
      <c r="X27" s="378"/>
      <c r="Y27" s="379"/>
      <c r="Z27" s="379"/>
      <c r="AA27" s="379"/>
      <c r="AB27" s="379"/>
      <c r="AC27" s="378"/>
      <c r="AD27" s="378"/>
      <c r="AE27" s="378"/>
      <c r="AF27" s="378"/>
      <c r="AG27" s="380"/>
      <c r="AH27" s="380"/>
      <c r="AI27" s="380"/>
      <c r="AJ27" s="380"/>
      <c r="AK27" s="381"/>
      <c r="AL27" s="381"/>
      <c r="AM27" s="382"/>
      <c r="AN27" s="378"/>
      <c r="AO27" s="378"/>
      <c r="AP27" s="378"/>
      <c r="AQ27" s="378"/>
      <c r="AR27" s="378"/>
      <c r="AS27" s="378"/>
      <c r="AT27" s="378"/>
      <c r="AU27" s="378"/>
      <c r="AV27" s="383"/>
      <c r="AX27" s="384"/>
      <c r="AY27" s="385"/>
    </row>
    <row r="28" spans="1:51" s="128" customFormat="1" ht="39.950000000000003" customHeight="1" x14ac:dyDescent="0.25">
      <c r="A28" s="54"/>
      <c r="B28" s="54"/>
      <c r="C28" s="54"/>
      <c r="D28" s="54"/>
      <c r="F28" s="56"/>
      <c r="G28" s="56"/>
      <c r="H28" s="91" t="s">
        <v>6455</v>
      </c>
      <c r="I28" s="91" t="s">
        <v>6455</v>
      </c>
      <c r="J28" s="57"/>
      <c r="K28" s="91" t="s">
        <v>6455</v>
      </c>
      <c r="L28" s="58"/>
      <c r="M28" s="56"/>
      <c r="N28" s="56"/>
      <c r="O28" s="56"/>
      <c r="P28" s="58"/>
      <c r="Q28" s="58"/>
      <c r="R28" s="58"/>
      <c r="S28" s="58"/>
      <c r="T28" s="377"/>
      <c r="U28" s="378"/>
      <c r="V28" s="378"/>
      <c r="W28" s="378"/>
      <c r="X28" s="378"/>
      <c r="Y28" s="379"/>
      <c r="Z28" s="379"/>
      <c r="AA28" s="379"/>
      <c r="AB28" s="379"/>
      <c r="AC28" s="378"/>
      <c r="AD28" s="378"/>
      <c r="AE28" s="378"/>
      <c r="AF28" s="378"/>
      <c r="AG28" s="380"/>
      <c r="AH28" s="380"/>
      <c r="AI28" s="380"/>
      <c r="AJ28" s="380"/>
      <c r="AK28" s="381"/>
      <c r="AL28" s="381"/>
      <c r="AM28" s="382"/>
      <c r="AN28" s="378"/>
      <c r="AO28" s="378"/>
      <c r="AP28" s="378"/>
      <c r="AQ28" s="378"/>
      <c r="AR28" s="378"/>
      <c r="AS28" s="378"/>
      <c r="AT28" s="378"/>
      <c r="AU28" s="378"/>
      <c r="AV28" s="383"/>
      <c r="AX28" s="384"/>
      <c r="AY28" s="385"/>
    </row>
    <row r="29" spans="1:51" s="128" customFormat="1" ht="39.950000000000003" customHeight="1" x14ac:dyDescent="0.25">
      <c r="A29" s="54" t="s">
        <v>6410</v>
      </c>
      <c r="B29" s="54" t="s">
        <v>6411</v>
      </c>
      <c r="C29" s="54" t="s">
        <v>6412</v>
      </c>
      <c r="D29" s="54" t="s">
        <v>6413</v>
      </c>
      <c r="E29" s="128" t="s">
        <v>3000</v>
      </c>
      <c r="F29" s="56"/>
      <c r="G29" s="56" t="s">
        <v>3057</v>
      </c>
      <c r="H29" s="91" t="s">
        <v>3022</v>
      </c>
      <c r="I29" s="32" t="s">
        <v>4045</v>
      </c>
      <c r="J29" s="57" t="s">
        <v>3022</v>
      </c>
      <c r="K29" s="32" t="s">
        <v>6511</v>
      </c>
      <c r="L29" s="58">
        <v>1000</v>
      </c>
      <c r="M29" s="56">
        <v>400</v>
      </c>
      <c r="N29" s="56">
        <v>300</v>
      </c>
      <c r="O29" s="56">
        <v>200</v>
      </c>
      <c r="P29" s="58"/>
      <c r="Q29" s="58"/>
      <c r="R29" s="58"/>
      <c r="S29" s="58"/>
      <c r="T29" s="377" t="s">
        <v>3057</v>
      </c>
      <c r="U29" s="378"/>
      <c r="V29" s="378"/>
      <c r="W29" s="378"/>
      <c r="X29" s="378"/>
      <c r="Y29" s="379">
        <v>0</v>
      </c>
      <c r="Z29" s="379">
        <v>0</v>
      </c>
      <c r="AA29" s="379"/>
      <c r="AB29" s="379"/>
      <c r="AC29" s="378"/>
      <c r="AD29" s="378"/>
      <c r="AE29" s="378"/>
      <c r="AF29" s="378"/>
      <c r="AG29" s="380"/>
      <c r="AH29" s="380"/>
      <c r="AI29" s="380"/>
      <c r="AJ29" s="380"/>
      <c r="AK29" s="381">
        <v>5.8456889798400269</v>
      </c>
      <c r="AL29" s="381"/>
      <c r="AM29" s="382">
        <v>3.3</v>
      </c>
      <c r="AN29" s="378">
        <v>3300</v>
      </c>
      <c r="AO29" s="378">
        <v>1320</v>
      </c>
      <c r="AP29" s="378">
        <v>990</v>
      </c>
      <c r="AQ29" s="378">
        <v>660</v>
      </c>
      <c r="AR29" s="378">
        <v>3300</v>
      </c>
      <c r="AS29" s="378">
        <v>1300</v>
      </c>
      <c r="AT29" s="378">
        <v>990</v>
      </c>
      <c r="AU29" s="378">
        <v>660</v>
      </c>
      <c r="AV29" s="383"/>
      <c r="AW29" s="128" t="s">
        <v>3000</v>
      </c>
      <c r="AX29" s="384"/>
      <c r="AY29" s="385">
        <v>180</v>
      </c>
    </row>
    <row r="30" spans="1:51" s="128" customFormat="1" ht="39.950000000000003" customHeight="1" x14ac:dyDescent="0.25">
      <c r="A30" s="54"/>
      <c r="B30" s="54"/>
      <c r="C30" s="54"/>
      <c r="D30" s="54"/>
      <c r="F30" s="56"/>
      <c r="G30" s="56"/>
      <c r="H30" s="91" t="s">
        <v>6455</v>
      </c>
      <c r="I30" s="91" t="s">
        <v>6455</v>
      </c>
      <c r="J30" s="57"/>
      <c r="K30" s="91" t="s">
        <v>6455</v>
      </c>
      <c r="L30" s="58"/>
      <c r="M30" s="56"/>
      <c r="N30" s="56"/>
      <c r="O30" s="56"/>
      <c r="P30" s="58"/>
      <c r="Q30" s="58"/>
      <c r="R30" s="58"/>
      <c r="S30" s="58"/>
      <c r="T30" s="377"/>
      <c r="U30" s="378"/>
      <c r="V30" s="378"/>
      <c r="W30" s="378"/>
      <c r="X30" s="378"/>
      <c r="Y30" s="379"/>
      <c r="Z30" s="379"/>
      <c r="AA30" s="379"/>
      <c r="AB30" s="379"/>
      <c r="AC30" s="378"/>
      <c r="AD30" s="378"/>
      <c r="AE30" s="378"/>
      <c r="AF30" s="378"/>
      <c r="AG30" s="380"/>
      <c r="AH30" s="380"/>
      <c r="AI30" s="380"/>
      <c r="AJ30" s="380"/>
      <c r="AK30" s="381"/>
      <c r="AL30" s="381"/>
      <c r="AM30" s="382"/>
      <c r="AN30" s="378"/>
      <c r="AO30" s="378"/>
      <c r="AP30" s="378"/>
      <c r="AQ30" s="378"/>
      <c r="AR30" s="378"/>
      <c r="AS30" s="378"/>
      <c r="AT30" s="378"/>
      <c r="AU30" s="378"/>
      <c r="AV30" s="383"/>
      <c r="AX30" s="384"/>
      <c r="AY30" s="385"/>
    </row>
    <row r="31" spans="1:51" s="128" customFormat="1" ht="39.950000000000003" customHeight="1" x14ac:dyDescent="0.25">
      <c r="A31" s="54"/>
      <c r="B31" s="54"/>
      <c r="C31" s="54"/>
      <c r="D31" s="54"/>
      <c r="F31" s="56"/>
      <c r="G31" s="56"/>
      <c r="H31" s="91" t="s">
        <v>6455</v>
      </c>
      <c r="I31" s="91" t="s">
        <v>6455</v>
      </c>
      <c r="J31" s="57"/>
      <c r="K31" s="91" t="s">
        <v>6455</v>
      </c>
      <c r="L31" s="58"/>
      <c r="M31" s="56"/>
      <c r="N31" s="56"/>
      <c r="O31" s="56"/>
      <c r="P31" s="58"/>
      <c r="Q31" s="58"/>
      <c r="R31" s="58"/>
      <c r="S31" s="58"/>
      <c r="T31" s="377"/>
      <c r="U31" s="378"/>
      <c r="V31" s="378"/>
      <c r="W31" s="378"/>
      <c r="X31" s="378"/>
      <c r="Y31" s="379"/>
      <c r="Z31" s="379"/>
      <c r="AA31" s="379"/>
      <c r="AB31" s="379"/>
      <c r="AC31" s="378"/>
      <c r="AD31" s="378"/>
      <c r="AE31" s="378"/>
      <c r="AF31" s="378"/>
      <c r="AG31" s="380"/>
      <c r="AH31" s="380"/>
      <c r="AI31" s="380"/>
      <c r="AJ31" s="380"/>
      <c r="AK31" s="381"/>
      <c r="AL31" s="381"/>
      <c r="AM31" s="382"/>
      <c r="AN31" s="378"/>
      <c r="AO31" s="378"/>
      <c r="AP31" s="378"/>
      <c r="AQ31" s="378"/>
      <c r="AR31" s="378"/>
      <c r="AS31" s="378"/>
      <c r="AT31" s="378"/>
      <c r="AU31" s="378"/>
      <c r="AV31" s="383"/>
      <c r="AX31" s="384"/>
      <c r="AY31" s="385"/>
    </row>
    <row r="32" spans="1:51" s="128" customFormat="1" ht="39.950000000000003" customHeight="1" x14ac:dyDescent="0.25">
      <c r="A32" s="54"/>
      <c r="B32" s="54"/>
      <c r="C32" s="54"/>
      <c r="D32" s="54"/>
      <c r="F32" s="56"/>
      <c r="G32" s="56"/>
      <c r="H32" s="91" t="s">
        <v>6455</v>
      </c>
      <c r="I32" s="91" t="s">
        <v>6455</v>
      </c>
      <c r="J32" s="57"/>
      <c r="K32" s="91" t="s">
        <v>6455</v>
      </c>
      <c r="L32" s="58"/>
      <c r="M32" s="56"/>
      <c r="N32" s="56"/>
      <c r="O32" s="56"/>
      <c r="P32" s="58"/>
      <c r="Q32" s="58"/>
      <c r="R32" s="58"/>
      <c r="S32" s="58"/>
      <c r="T32" s="377"/>
      <c r="U32" s="378"/>
      <c r="V32" s="378"/>
      <c r="W32" s="378"/>
      <c r="X32" s="378"/>
      <c r="Y32" s="379"/>
      <c r="Z32" s="379"/>
      <c r="AA32" s="379"/>
      <c r="AB32" s="379"/>
      <c r="AC32" s="378"/>
      <c r="AD32" s="378"/>
      <c r="AE32" s="378"/>
      <c r="AF32" s="378"/>
      <c r="AG32" s="380"/>
      <c r="AH32" s="380"/>
      <c r="AI32" s="380"/>
      <c r="AJ32" s="380"/>
      <c r="AK32" s="381"/>
      <c r="AL32" s="381"/>
      <c r="AM32" s="382"/>
      <c r="AN32" s="378"/>
      <c r="AO32" s="378"/>
      <c r="AP32" s="378"/>
      <c r="AQ32" s="378"/>
      <c r="AR32" s="378"/>
      <c r="AS32" s="378"/>
      <c r="AT32" s="378"/>
      <c r="AU32" s="378"/>
      <c r="AV32" s="383"/>
      <c r="AX32" s="384"/>
      <c r="AY32" s="385"/>
    </row>
    <row r="33" spans="1:59" s="128" customFormat="1" ht="39.950000000000003" customHeight="1" x14ac:dyDescent="0.25">
      <c r="A33" s="54"/>
      <c r="B33" s="54"/>
      <c r="C33" s="54"/>
      <c r="D33" s="54"/>
      <c r="F33" s="56"/>
      <c r="G33" s="56"/>
      <c r="H33" s="91" t="s">
        <v>6455</v>
      </c>
      <c r="I33" s="91" t="s">
        <v>6455</v>
      </c>
      <c r="J33" s="57"/>
      <c r="K33" s="91" t="s">
        <v>6455</v>
      </c>
      <c r="L33" s="58"/>
      <c r="M33" s="56"/>
      <c r="N33" s="56"/>
      <c r="O33" s="56"/>
      <c r="P33" s="58"/>
      <c r="Q33" s="58"/>
      <c r="R33" s="58"/>
      <c r="S33" s="58"/>
      <c r="T33" s="377"/>
      <c r="U33" s="378"/>
      <c r="V33" s="378"/>
      <c r="W33" s="378"/>
      <c r="X33" s="378"/>
      <c r="Y33" s="379"/>
      <c r="Z33" s="379"/>
      <c r="AA33" s="379"/>
      <c r="AB33" s="379"/>
      <c r="AC33" s="378"/>
      <c r="AD33" s="378"/>
      <c r="AE33" s="378"/>
      <c r="AF33" s="378"/>
      <c r="AG33" s="380"/>
      <c r="AH33" s="380"/>
      <c r="AI33" s="380"/>
      <c r="AJ33" s="380"/>
      <c r="AK33" s="381"/>
      <c r="AL33" s="381"/>
      <c r="AM33" s="382"/>
      <c r="AN33" s="378"/>
      <c r="AO33" s="378"/>
      <c r="AP33" s="378"/>
      <c r="AQ33" s="378"/>
      <c r="AR33" s="378"/>
      <c r="AS33" s="378"/>
      <c r="AT33" s="378"/>
      <c r="AU33" s="378"/>
      <c r="AV33" s="383"/>
      <c r="AX33" s="384"/>
      <c r="AY33" s="385"/>
    </row>
    <row r="34" spans="1:59" s="128" customFormat="1" ht="39.950000000000003" customHeight="1" x14ac:dyDescent="0.25">
      <c r="A34" s="54"/>
      <c r="B34" s="54"/>
      <c r="C34" s="54"/>
      <c r="D34" s="54"/>
      <c r="F34" s="56"/>
      <c r="G34" s="56"/>
      <c r="H34" s="91" t="s">
        <v>6455</v>
      </c>
      <c r="I34" s="91" t="s">
        <v>6455</v>
      </c>
      <c r="J34" s="57"/>
      <c r="K34" s="91" t="s">
        <v>6455</v>
      </c>
      <c r="L34" s="58"/>
      <c r="M34" s="56"/>
      <c r="N34" s="56"/>
      <c r="O34" s="56"/>
      <c r="P34" s="58"/>
      <c r="Q34" s="58"/>
      <c r="R34" s="58"/>
      <c r="S34" s="58"/>
      <c r="T34" s="377"/>
      <c r="U34" s="378"/>
      <c r="V34" s="378"/>
      <c r="W34" s="378"/>
      <c r="X34" s="378"/>
      <c r="Y34" s="379"/>
      <c r="Z34" s="379"/>
      <c r="AA34" s="379"/>
      <c r="AB34" s="379"/>
      <c r="AC34" s="378"/>
      <c r="AD34" s="378"/>
      <c r="AE34" s="378"/>
      <c r="AF34" s="378"/>
      <c r="AG34" s="380"/>
      <c r="AH34" s="380"/>
      <c r="AI34" s="380"/>
      <c r="AJ34" s="380"/>
      <c r="AK34" s="381"/>
      <c r="AL34" s="381"/>
      <c r="AM34" s="382"/>
      <c r="AN34" s="378"/>
      <c r="AO34" s="378"/>
      <c r="AP34" s="378"/>
      <c r="AQ34" s="378"/>
      <c r="AR34" s="378"/>
      <c r="AS34" s="378"/>
      <c r="AT34" s="378"/>
      <c r="AU34" s="378"/>
      <c r="AV34" s="383"/>
      <c r="AX34" s="384"/>
      <c r="AY34" s="385"/>
    </row>
    <row r="35" spans="1:59" s="128" customFormat="1" ht="39.950000000000003" customHeight="1" x14ac:dyDescent="0.25">
      <c r="A35" s="54"/>
      <c r="B35" s="54"/>
      <c r="C35" s="54"/>
      <c r="D35" s="54"/>
      <c r="F35" s="56"/>
      <c r="G35" s="56"/>
      <c r="H35" s="91" t="s">
        <v>6455</v>
      </c>
      <c r="I35" s="91" t="s">
        <v>6455</v>
      </c>
      <c r="J35" s="57"/>
      <c r="K35" s="91" t="s">
        <v>6455</v>
      </c>
      <c r="L35" s="58"/>
      <c r="M35" s="56"/>
      <c r="N35" s="56"/>
      <c r="O35" s="56"/>
      <c r="P35" s="58"/>
      <c r="Q35" s="58"/>
      <c r="R35" s="58"/>
      <c r="S35" s="58"/>
      <c r="T35" s="377"/>
      <c r="U35" s="378"/>
      <c r="V35" s="378"/>
      <c r="W35" s="378"/>
      <c r="X35" s="378"/>
      <c r="Y35" s="379"/>
      <c r="Z35" s="379"/>
      <c r="AA35" s="379"/>
      <c r="AB35" s="379"/>
      <c r="AC35" s="378"/>
      <c r="AD35" s="378"/>
      <c r="AE35" s="378"/>
      <c r="AF35" s="378"/>
      <c r="AG35" s="380"/>
      <c r="AH35" s="380"/>
      <c r="AI35" s="380"/>
      <c r="AJ35" s="380"/>
      <c r="AK35" s="381"/>
      <c r="AL35" s="381"/>
      <c r="AM35" s="382"/>
      <c r="AN35" s="378"/>
      <c r="AO35" s="378"/>
      <c r="AP35" s="378"/>
      <c r="AQ35" s="378"/>
      <c r="AR35" s="378"/>
      <c r="AS35" s="378"/>
      <c r="AT35" s="378"/>
      <c r="AU35" s="378"/>
      <c r="AV35" s="383"/>
      <c r="AX35" s="384"/>
      <c r="AY35" s="385"/>
    </row>
    <row r="36" spans="1:59" s="128" customFormat="1" ht="82.5" customHeight="1" x14ac:dyDescent="0.25">
      <c r="A36" s="54" t="s">
        <v>6414</v>
      </c>
      <c r="B36" s="54" t="s">
        <v>6415</v>
      </c>
      <c r="C36" s="54" t="s">
        <v>6416</v>
      </c>
      <c r="D36" s="54" t="s">
        <v>6417</v>
      </c>
      <c r="E36" s="128" t="s">
        <v>3000</v>
      </c>
      <c r="F36" s="56"/>
      <c r="G36" s="56" t="s">
        <v>3061</v>
      </c>
      <c r="H36" s="32" t="s">
        <v>6515</v>
      </c>
      <c r="I36" s="32"/>
      <c r="J36" s="57"/>
      <c r="K36" s="32"/>
      <c r="L36" s="58">
        <v>1700</v>
      </c>
      <c r="M36" s="56">
        <v>700</v>
      </c>
      <c r="N36" s="56">
        <v>300</v>
      </c>
      <c r="O36" s="56">
        <v>250</v>
      </c>
      <c r="P36" s="58"/>
      <c r="Q36" s="58"/>
      <c r="R36" s="58"/>
      <c r="S36" s="58"/>
      <c r="T36" s="377" t="s">
        <v>3061</v>
      </c>
      <c r="U36" s="378"/>
      <c r="V36" s="378"/>
      <c r="W36" s="378"/>
      <c r="X36" s="378"/>
      <c r="Y36" s="379">
        <v>0</v>
      </c>
      <c r="Z36" s="379">
        <v>0</v>
      </c>
      <c r="AA36" s="379"/>
      <c r="AB36" s="379"/>
      <c r="AC36" s="378"/>
      <c r="AD36" s="378"/>
      <c r="AE36" s="378"/>
      <c r="AF36" s="378"/>
      <c r="AG36" s="380"/>
      <c r="AH36" s="380"/>
      <c r="AI36" s="380"/>
      <c r="AJ36" s="380"/>
      <c r="AK36" s="381">
        <v>6.4189836812682923</v>
      </c>
      <c r="AL36" s="381"/>
      <c r="AM36" s="382">
        <v>3.7</v>
      </c>
      <c r="AN36" s="378">
        <v>6290</v>
      </c>
      <c r="AO36" s="378">
        <v>2590</v>
      </c>
      <c r="AP36" s="378">
        <v>1110</v>
      </c>
      <c r="AQ36" s="378">
        <v>925</v>
      </c>
      <c r="AR36" s="378">
        <v>6300</v>
      </c>
      <c r="AS36" s="378">
        <v>2600</v>
      </c>
      <c r="AT36" s="378">
        <v>1100</v>
      </c>
      <c r="AU36" s="378">
        <v>930</v>
      </c>
      <c r="AV36" s="383"/>
      <c r="AW36" s="128" t="s">
        <v>3000</v>
      </c>
      <c r="AX36" s="384"/>
      <c r="AY36" s="385">
        <v>180</v>
      </c>
    </row>
    <row r="37" spans="1:59" s="128" customFormat="1" ht="39.950000000000003" customHeight="1" x14ac:dyDescent="0.25">
      <c r="A37" s="54"/>
      <c r="B37" s="54"/>
      <c r="C37" s="54"/>
      <c r="D37" s="54"/>
      <c r="F37" s="56"/>
      <c r="G37" s="56"/>
      <c r="H37" s="91" t="s">
        <v>6455</v>
      </c>
      <c r="I37" s="91" t="s">
        <v>6455</v>
      </c>
      <c r="J37" s="57"/>
      <c r="K37" s="91" t="s">
        <v>6455</v>
      </c>
      <c r="L37" s="58"/>
      <c r="M37" s="56"/>
      <c r="N37" s="56"/>
      <c r="O37" s="56"/>
      <c r="P37" s="58"/>
      <c r="Q37" s="58"/>
      <c r="R37" s="58"/>
      <c r="S37" s="58"/>
      <c r="T37" s="377"/>
      <c r="U37" s="378"/>
      <c r="V37" s="378"/>
      <c r="W37" s="378"/>
      <c r="X37" s="378"/>
      <c r="Y37" s="379"/>
      <c r="Z37" s="379"/>
      <c r="AA37" s="379"/>
      <c r="AB37" s="379"/>
      <c r="AC37" s="378"/>
      <c r="AD37" s="378"/>
      <c r="AE37" s="378"/>
      <c r="AF37" s="378"/>
      <c r="AG37" s="380"/>
      <c r="AH37" s="380"/>
      <c r="AI37" s="380"/>
      <c r="AJ37" s="380"/>
      <c r="AK37" s="381"/>
      <c r="AL37" s="381"/>
      <c r="AM37" s="382"/>
      <c r="AN37" s="378"/>
      <c r="AO37" s="378"/>
      <c r="AP37" s="378"/>
      <c r="AQ37" s="378"/>
      <c r="AR37" s="378"/>
      <c r="AS37" s="378"/>
      <c r="AT37" s="378"/>
      <c r="AU37" s="378"/>
      <c r="AV37" s="383"/>
      <c r="AX37" s="384"/>
      <c r="AY37" s="385"/>
    </row>
    <row r="38" spans="1:59" s="128" customFormat="1" ht="39.950000000000003" customHeight="1" x14ac:dyDescent="0.25">
      <c r="A38" s="54"/>
      <c r="B38" s="54"/>
      <c r="C38" s="54"/>
      <c r="D38" s="54"/>
      <c r="F38" s="56"/>
      <c r="G38" s="56"/>
      <c r="H38" s="91" t="s">
        <v>6455</v>
      </c>
      <c r="I38" s="91" t="s">
        <v>6455</v>
      </c>
      <c r="J38" s="57"/>
      <c r="K38" s="91" t="s">
        <v>6455</v>
      </c>
      <c r="L38" s="58"/>
      <c r="M38" s="56"/>
      <c r="N38" s="56"/>
      <c r="O38" s="56"/>
      <c r="P38" s="58"/>
      <c r="Q38" s="58"/>
      <c r="R38" s="58"/>
      <c r="S38" s="58"/>
      <c r="T38" s="377"/>
      <c r="U38" s="378"/>
      <c r="V38" s="378"/>
      <c r="W38" s="378"/>
      <c r="X38" s="378"/>
      <c r="Y38" s="379"/>
      <c r="Z38" s="379"/>
      <c r="AA38" s="379"/>
      <c r="AB38" s="379"/>
      <c r="AC38" s="378"/>
      <c r="AD38" s="378"/>
      <c r="AE38" s="378"/>
      <c r="AF38" s="378"/>
      <c r="AG38" s="380"/>
      <c r="AH38" s="380"/>
      <c r="AI38" s="380"/>
      <c r="AJ38" s="380"/>
      <c r="AK38" s="381"/>
      <c r="AL38" s="381"/>
      <c r="AM38" s="382"/>
      <c r="AN38" s="378"/>
      <c r="AO38" s="378"/>
      <c r="AP38" s="378"/>
      <c r="AQ38" s="378"/>
      <c r="AR38" s="378"/>
      <c r="AS38" s="378"/>
      <c r="AT38" s="378"/>
      <c r="AU38" s="378"/>
      <c r="AV38" s="383"/>
      <c r="AX38" s="384"/>
      <c r="AY38" s="385"/>
    </row>
    <row r="39" spans="1:59" s="128" customFormat="1" ht="39.950000000000003" customHeight="1" x14ac:dyDescent="0.25">
      <c r="A39" s="54"/>
      <c r="B39" s="54"/>
      <c r="C39" s="54"/>
      <c r="D39" s="54"/>
      <c r="F39" s="56"/>
      <c r="G39" s="56"/>
      <c r="H39" s="91" t="s">
        <v>6455</v>
      </c>
      <c r="I39" s="91" t="s">
        <v>6455</v>
      </c>
      <c r="J39" s="57"/>
      <c r="K39" s="91" t="s">
        <v>6455</v>
      </c>
      <c r="L39" s="58"/>
      <c r="M39" s="56"/>
      <c r="N39" s="56"/>
      <c r="O39" s="56"/>
      <c r="P39" s="58"/>
      <c r="Q39" s="58"/>
      <c r="R39" s="58"/>
      <c r="S39" s="58"/>
      <c r="T39" s="377"/>
      <c r="U39" s="378"/>
      <c r="V39" s="378"/>
      <c r="W39" s="378"/>
      <c r="X39" s="378"/>
      <c r="Y39" s="379"/>
      <c r="Z39" s="379"/>
      <c r="AA39" s="379"/>
      <c r="AB39" s="379"/>
      <c r="AC39" s="378"/>
      <c r="AD39" s="378"/>
      <c r="AE39" s="378"/>
      <c r="AF39" s="378"/>
      <c r="AG39" s="380"/>
      <c r="AH39" s="380"/>
      <c r="AI39" s="380"/>
      <c r="AJ39" s="380"/>
      <c r="AK39" s="381"/>
      <c r="AL39" s="381"/>
      <c r="AM39" s="382"/>
      <c r="AN39" s="378"/>
      <c r="AO39" s="378"/>
      <c r="AP39" s="378"/>
      <c r="AQ39" s="378"/>
      <c r="AR39" s="378"/>
      <c r="AS39" s="378"/>
      <c r="AT39" s="378"/>
      <c r="AU39" s="378"/>
      <c r="AV39" s="383"/>
      <c r="AX39" s="384"/>
      <c r="AY39" s="385"/>
    </row>
    <row r="40" spans="1:59" s="128" customFormat="1" ht="39.950000000000003" customHeight="1" x14ac:dyDescent="0.25">
      <c r="A40" s="54"/>
      <c r="B40" s="54"/>
      <c r="C40" s="54"/>
      <c r="D40" s="54"/>
      <c r="F40" s="56"/>
      <c r="G40" s="56"/>
      <c r="H40" s="91" t="s">
        <v>6455</v>
      </c>
      <c r="I40" s="91" t="s">
        <v>6455</v>
      </c>
      <c r="J40" s="57"/>
      <c r="K40" s="91" t="s">
        <v>6455</v>
      </c>
      <c r="L40" s="58"/>
      <c r="M40" s="56"/>
      <c r="N40" s="56"/>
      <c r="O40" s="56"/>
      <c r="P40" s="58"/>
      <c r="Q40" s="58"/>
      <c r="R40" s="58"/>
      <c r="S40" s="58"/>
      <c r="T40" s="377"/>
      <c r="U40" s="378"/>
      <c r="V40" s="378"/>
      <c r="W40" s="378"/>
      <c r="X40" s="378"/>
      <c r="Y40" s="379"/>
      <c r="Z40" s="379"/>
      <c r="AA40" s="379"/>
      <c r="AB40" s="379"/>
      <c r="AC40" s="378"/>
      <c r="AD40" s="378"/>
      <c r="AE40" s="378"/>
      <c r="AF40" s="378"/>
      <c r="AG40" s="380"/>
      <c r="AH40" s="380"/>
      <c r="AI40" s="380"/>
      <c r="AJ40" s="380"/>
      <c r="AK40" s="381"/>
      <c r="AL40" s="381"/>
      <c r="AM40" s="382"/>
      <c r="AN40" s="378"/>
      <c r="AO40" s="378"/>
      <c r="AP40" s="378"/>
      <c r="AQ40" s="378"/>
      <c r="AR40" s="378"/>
      <c r="AS40" s="378"/>
      <c r="AT40" s="378"/>
      <c r="AU40" s="378"/>
      <c r="AV40" s="383"/>
      <c r="AX40" s="384"/>
      <c r="AY40" s="385"/>
    </row>
    <row r="41" spans="1:59" s="128" customFormat="1" ht="39.950000000000003" customHeight="1" x14ac:dyDescent="0.25">
      <c r="A41" s="54"/>
      <c r="B41" s="54"/>
      <c r="C41" s="54"/>
      <c r="D41" s="54"/>
      <c r="F41" s="56"/>
      <c r="G41" s="56"/>
      <c r="H41" s="91" t="s">
        <v>6455</v>
      </c>
      <c r="I41" s="91" t="s">
        <v>6455</v>
      </c>
      <c r="J41" s="57"/>
      <c r="K41" s="91" t="s">
        <v>6455</v>
      </c>
      <c r="L41" s="58"/>
      <c r="M41" s="56"/>
      <c r="N41" s="56"/>
      <c r="O41" s="56"/>
      <c r="P41" s="58"/>
      <c r="Q41" s="58"/>
      <c r="R41" s="58"/>
      <c r="S41" s="58"/>
      <c r="T41" s="377"/>
      <c r="U41" s="378"/>
      <c r="V41" s="378"/>
      <c r="W41" s="378"/>
      <c r="X41" s="378"/>
      <c r="Y41" s="379"/>
      <c r="Z41" s="379"/>
      <c r="AA41" s="379"/>
      <c r="AB41" s="379"/>
      <c r="AC41" s="378"/>
      <c r="AD41" s="378"/>
      <c r="AE41" s="378"/>
      <c r="AF41" s="378"/>
      <c r="AG41" s="380"/>
      <c r="AH41" s="380"/>
      <c r="AI41" s="380"/>
      <c r="AJ41" s="380"/>
      <c r="AK41" s="381"/>
      <c r="AL41" s="381"/>
      <c r="AM41" s="382"/>
      <c r="AN41" s="378"/>
      <c r="AO41" s="378"/>
      <c r="AP41" s="378"/>
      <c r="AQ41" s="378"/>
      <c r="AR41" s="378"/>
      <c r="AS41" s="378"/>
      <c r="AT41" s="378"/>
      <c r="AU41" s="378"/>
      <c r="AV41" s="383"/>
      <c r="AX41" s="384"/>
      <c r="AY41" s="385"/>
    </row>
    <row r="42" spans="1:59" s="128" customFormat="1" ht="39.950000000000003" customHeight="1" x14ac:dyDescent="0.25">
      <c r="A42" s="54"/>
      <c r="B42" s="54"/>
      <c r="C42" s="54"/>
      <c r="D42" s="54"/>
      <c r="F42" s="56"/>
      <c r="G42" s="56"/>
      <c r="H42" s="91" t="s">
        <v>6455</v>
      </c>
      <c r="I42" s="91" t="s">
        <v>6455</v>
      </c>
      <c r="J42" s="57"/>
      <c r="K42" s="91" t="s">
        <v>6455</v>
      </c>
      <c r="L42" s="58"/>
      <c r="M42" s="56"/>
      <c r="N42" s="56"/>
      <c r="O42" s="56"/>
      <c r="P42" s="58"/>
      <c r="Q42" s="58"/>
      <c r="R42" s="58"/>
      <c r="S42" s="58"/>
      <c r="T42" s="377"/>
      <c r="U42" s="378"/>
      <c r="V42" s="378"/>
      <c r="W42" s="378"/>
      <c r="X42" s="378"/>
      <c r="Y42" s="379"/>
      <c r="Z42" s="379"/>
      <c r="AA42" s="379"/>
      <c r="AB42" s="379"/>
      <c r="AC42" s="378"/>
      <c r="AD42" s="378"/>
      <c r="AE42" s="378"/>
      <c r="AF42" s="378"/>
      <c r="AG42" s="380"/>
      <c r="AH42" s="380"/>
      <c r="AI42" s="380"/>
      <c r="AJ42" s="380"/>
      <c r="AK42" s="381"/>
      <c r="AL42" s="381"/>
      <c r="AM42" s="382"/>
      <c r="AN42" s="378"/>
      <c r="AO42" s="378"/>
      <c r="AP42" s="378"/>
      <c r="AQ42" s="378"/>
      <c r="AR42" s="378"/>
      <c r="AS42" s="378"/>
      <c r="AT42" s="378"/>
      <c r="AU42" s="378"/>
      <c r="AV42" s="383"/>
      <c r="AX42" s="384"/>
      <c r="AY42" s="385"/>
    </row>
    <row r="43" spans="1:59" s="128" customFormat="1" ht="47.25" x14ac:dyDescent="0.25">
      <c r="A43" s="54" t="s">
        <v>6418</v>
      </c>
      <c r="B43" s="54" t="s">
        <v>6419</v>
      </c>
      <c r="C43" s="54" t="s">
        <v>6420</v>
      </c>
      <c r="D43" s="54" t="s">
        <v>6421</v>
      </c>
      <c r="E43" s="128" t="s">
        <v>3000</v>
      </c>
      <c r="F43" s="56"/>
      <c r="G43" s="56" t="s">
        <v>3065</v>
      </c>
      <c r="H43" s="91" t="s">
        <v>3022</v>
      </c>
      <c r="I43" s="57" t="s">
        <v>3055</v>
      </c>
      <c r="J43" s="57" t="s">
        <v>3022</v>
      </c>
      <c r="K43" s="57" t="s">
        <v>3056</v>
      </c>
      <c r="L43" s="58">
        <v>2500</v>
      </c>
      <c r="M43" s="56">
        <v>700</v>
      </c>
      <c r="N43" s="56">
        <v>600</v>
      </c>
      <c r="O43" s="56">
        <v>500</v>
      </c>
      <c r="P43" s="58"/>
      <c r="Q43" s="58"/>
      <c r="R43" s="58"/>
      <c r="S43" s="58"/>
      <c r="T43" s="377" t="s">
        <v>3065</v>
      </c>
      <c r="U43" s="378"/>
      <c r="V43" s="378"/>
      <c r="W43" s="378"/>
      <c r="X43" s="378"/>
      <c r="Y43" s="379"/>
      <c r="Z43" s="379"/>
      <c r="AA43" s="379"/>
      <c r="AB43" s="379"/>
      <c r="AC43" s="378"/>
      <c r="AD43" s="378"/>
      <c r="AE43" s="378"/>
      <c r="AF43" s="378"/>
      <c r="AG43" s="380"/>
      <c r="AH43" s="380"/>
      <c r="AI43" s="380"/>
      <c r="AJ43" s="380"/>
      <c r="AK43" s="381">
        <v>6.9850064942930326</v>
      </c>
      <c r="AL43" s="381"/>
      <c r="AM43" s="382">
        <v>4</v>
      </c>
      <c r="AN43" s="378">
        <v>10000</v>
      </c>
      <c r="AO43" s="378">
        <v>2800</v>
      </c>
      <c r="AP43" s="378">
        <v>2400</v>
      </c>
      <c r="AQ43" s="378">
        <v>2000</v>
      </c>
      <c r="AR43" s="378">
        <v>10000</v>
      </c>
      <c r="AS43" s="378">
        <v>2800</v>
      </c>
      <c r="AT43" s="378">
        <v>2400</v>
      </c>
      <c r="AU43" s="378">
        <v>2000</v>
      </c>
      <c r="AV43" s="383"/>
      <c r="AW43" s="128" t="s">
        <v>3000</v>
      </c>
      <c r="AX43" s="384"/>
      <c r="AY43" s="385">
        <v>180</v>
      </c>
      <c r="BG43" s="128" t="s">
        <v>6512</v>
      </c>
    </row>
    <row r="44" spans="1:59" s="128" customFormat="1" ht="15.75" x14ac:dyDescent="0.25">
      <c r="A44" s="54"/>
      <c r="B44" s="54"/>
      <c r="C44" s="54"/>
      <c r="D44" s="54"/>
      <c r="F44" s="56"/>
      <c r="G44" s="56"/>
      <c r="H44" s="91" t="s">
        <v>6455</v>
      </c>
      <c r="I44" s="91" t="s">
        <v>6455</v>
      </c>
      <c r="J44" s="57"/>
      <c r="K44" s="91" t="s">
        <v>6455</v>
      </c>
      <c r="L44" s="58"/>
      <c r="M44" s="56"/>
      <c r="N44" s="56"/>
      <c r="O44" s="56"/>
      <c r="P44" s="58"/>
      <c r="Q44" s="58"/>
      <c r="R44" s="58"/>
      <c r="S44" s="58"/>
      <c r="T44" s="377"/>
      <c r="U44" s="378"/>
      <c r="V44" s="378"/>
      <c r="W44" s="378"/>
      <c r="X44" s="378"/>
      <c r="Y44" s="379"/>
      <c r="Z44" s="379"/>
      <c r="AA44" s="379"/>
      <c r="AB44" s="379"/>
      <c r="AC44" s="378"/>
      <c r="AD44" s="378"/>
      <c r="AE44" s="378"/>
      <c r="AF44" s="378"/>
      <c r="AG44" s="380"/>
      <c r="AH44" s="380"/>
      <c r="AI44" s="380"/>
      <c r="AJ44" s="380"/>
      <c r="AK44" s="381"/>
      <c r="AL44" s="381"/>
      <c r="AM44" s="382"/>
      <c r="AN44" s="378"/>
      <c r="AO44" s="378"/>
      <c r="AP44" s="378"/>
      <c r="AQ44" s="378"/>
      <c r="AR44" s="378"/>
      <c r="AS44" s="378"/>
      <c r="AT44" s="378"/>
      <c r="AU44" s="378"/>
      <c r="AV44" s="383"/>
      <c r="AX44" s="384"/>
      <c r="AY44" s="385"/>
    </row>
    <row r="45" spans="1:59" s="128" customFormat="1" ht="15.75" x14ac:dyDescent="0.25">
      <c r="A45" s="54"/>
      <c r="B45" s="54"/>
      <c r="C45" s="54"/>
      <c r="D45" s="54"/>
      <c r="F45" s="56"/>
      <c r="G45" s="56"/>
      <c r="H45" s="91" t="s">
        <v>6455</v>
      </c>
      <c r="I45" s="91" t="s">
        <v>6455</v>
      </c>
      <c r="J45" s="57"/>
      <c r="K45" s="91" t="s">
        <v>6455</v>
      </c>
      <c r="L45" s="58"/>
      <c r="M45" s="56"/>
      <c r="N45" s="56"/>
      <c r="O45" s="56"/>
      <c r="P45" s="58"/>
      <c r="Q45" s="58"/>
      <c r="R45" s="58"/>
      <c r="S45" s="58"/>
      <c r="T45" s="377"/>
      <c r="U45" s="378"/>
      <c r="V45" s="378"/>
      <c r="W45" s="378"/>
      <c r="X45" s="378"/>
      <c r="Y45" s="379"/>
      <c r="Z45" s="379"/>
      <c r="AA45" s="379"/>
      <c r="AB45" s="379"/>
      <c r="AC45" s="378"/>
      <c r="AD45" s="378"/>
      <c r="AE45" s="378"/>
      <c r="AF45" s="378"/>
      <c r="AG45" s="380"/>
      <c r="AH45" s="380"/>
      <c r="AI45" s="380"/>
      <c r="AJ45" s="380"/>
      <c r="AK45" s="381"/>
      <c r="AL45" s="381"/>
      <c r="AM45" s="382"/>
      <c r="AN45" s="378"/>
      <c r="AO45" s="378"/>
      <c r="AP45" s="378"/>
      <c r="AQ45" s="378"/>
      <c r="AR45" s="378"/>
      <c r="AS45" s="378"/>
      <c r="AT45" s="378"/>
      <c r="AU45" s="378"/>
      <c r="AV45" s="383"/>
      <c r="AX45" s="384"/>
      <c r="AY45" s="385"/>
    </row>
    <row r="46" spans="1:59" s="128" customFormat="1" ht="15.75" x14ac:dyDescent="0.25">
      <c r="A46" s="54"/>
      <c r="B46" s="54"/>
      <c r="C46" s="54"/>
      <c r="D46" s="54"/>
      <c r="F46" s="56"/>
      <c r="G46" s="56"/>
      <c r="H46" s="91" t="s">
        <v>6455</v>
      </c>
      <c r="I46" s="91" t="s">
        <v>6455</v>
      </c>
      <c r="J46" s="57"/>
      <c r="K46" s="91" t="s">
        <v>6455</v>
      </c>
      <c r="L46" s="58"/>
      <c r="M46" s="56"/>
      <c r="N46" s="56"/>
      <c r="O46" s="56"/>
      <c r="P46" s="58"/>
      <c r="Q46" s="58"/>
      <c r="R46" s="58"/>
      <c r="S46" s="58"/>
      <c r="T46" s="377"/>
      <c r="U46" s="378"/>
      <c r="V46" s="378"/>
      <c r="W46" s="378"/>
      <c r="X46" s="378"/>
      <c r="Y46" s="379"/>
      <c r="Z46" s="379"/>
      <c r="AA46" s="379"/>
      <c r="AB46" s="379"/>
      <c r="AC46" s="378"/>
      <c r="AD46" s="378"/>
      <c r="AE46" s="378"/>
      <c r="AF46" s="378"/>
      <c r="AG46" s="380"/>
      <c r="AH46" s="380"/>
      <c r="AI46" s="380"/>
      <c r="AJ46" s="380"/>
      <c r="AK46" s="381"/>
      <c r="AL46" s="381"/>
      <c r="AM46" s="382"/>
      <c r="AN46" s="378"/>
      <c r="AO46" s="378"/>
      <c r="AP46" s="378"/>
      <c r="AQ46" s="378"/>
      <c r="AR46" s="378"/>
      <c r="AS46" s="378"/>
      <c r="AT46" s="378"/>
      <c r="AU46" s="378"/>
      <c r="AV46" s="383"/>
      <c r="AX46" s="384"/>
      <c r="AY46" s="385"/>
    </row>
    <row r="47" spans="1:59" s="128" customFormat="1" ht="15.75" x14ac:dyDescent="0.25">
      <c r="A47" s="54"/>
      <c r="B47" s="54"/>
      <c r="C47" s="54"/>
      <c r="D47" s="54"/>
      <c r="F47" s="56"/>
      <c r="G47" s="56"/>
      <c r="H47" s="91" t="s">
        <v>6455</v>
      </c>
      <c r="I47" s="91" t="s">
        <v>6455</v>
      </c>
      <c r="J47" s="57"/>
      <c r="K47" s="91" t="s">
        <v>6455</v>
      </c>
      <c r="L47" s="58"/>
      <c r="M47" s="56"/>
      <c r="N47" s="56"/>
      <c r="O47" s="56"/>
      <c r="P47" s="58"/>
      <c r="Q47" s="58"/>
      <c r="R47" s="58"/>
      <c r="S47" s="58"/>
      <c r="T47" s="377"/>
      <c r="U47" s="378"/>
      <c r="V47" s="378"/>
      <c r="W47" s="378"/>
      <c r="X47" s="378"/>
      <c r="Y47" s="379"/>
      <c r="Z47" s="379"/>
      <c r="AA47" s="379"/>
      <c r="AB47" s="379"/>
      <c r="AC47" s="378"/>
      <c r="AD47" s="378"/>
      <c r="AE47" s="378"/>
      <c r="AF47" s="378"/>
      <c r="AG47" s="380"/>
      <c r="AH47" s="380"/>
      <c r="AI47" s="380"/>
      <c r="AJ47" s="380"/>
      <c r="AK47" s="381"/>
      <c r="AL47" s="381"/>
      <c r="AM47" s="382"/>
      <c r="AN47" s="378"/>
      <c r="AO47" s="378"/>
      <c r="AP47" s="378"/>
      <c r="AQ47" s="378"/>
      <c r="AR47" s="378"/>
      <c r="AS47" s="378"/>
      <c r="AT47" s="378"/>
      <c r="AU47" s="378"/>
      <c r="AV47" s="383"/>
      <c r="AX47" s="384"/>
      <c r="AY47" s="385"/>
    </row>
    <row r="48" spans="1:59" s="128" customFormat="1" ht="15.75" x14ac:dyDescent="0.25">
      <c r="A48" s="54"/>
      <c r="B48" s="54"/>
      <c r="C48" s="54"/>
      <c r="D48" s="54"/>
      <c r="F48" s="56"/>
      <c r="G48" s="56"/>
      <c r="H48" s="91" t="s">
        <v>6455</v>
      </c>
      <c r="I48" s="91" t="s">
        <v>6455</v>
      </c>
      <c r="J48" s="57"/>
      <c r="K48" s="91" t="s">
        <v>6455</v>
      </c>
      <c r="L48" s="58"/>
      <c r="M48" s="56"/>
      <c r="N48" s="56"/>
      <c r="O48" s="56"/>
      <c r="P48" s="58"/>
      <c r="Q48" s="58"/>
      <c r="R48" s="58"/>
      <c r="S48" s="58"/>
      <c r="T48" s="377"/>
      <c r="U48" s="378"/>
      <c r="V48" s="378"/>
      <c r="W48" s="378"/>
      <c r="X48" s="378"/>
      <c r="Y48" s="379"/>
      <c r="Z48" s="379"/>
      <c r="AA48" s="379"/>
      <c r="AB48" s="379"/>
      <c r="AC48" s="378"/>
      <c r="AD48" s="378"/>
      <c r="AE48" s="378"/>
      <c r="AF48" s="378"/>
      <c r="AG48" s="380"/>
      <c r="AH48" s="380"/>
      <c r="AI48" s="380"/>
      <c r="AJ48" s="380"/>
      <c r="AK48" s="381"/>
      <c r="AL48" s="381"/>
      <c r="AM48" s="382"/>
      <c r="AN48" s="378"/>
      <c r="AO48" s="378"/>
      <c r="AP48" s="378"/>
      <c r="AQ48" s="378"/>
      <c r="AR48" s="378"/>
      <c r="AS48" s="378"/>
      <c r="AT48" s="378"/>
      <c r="AU48" s="378"/>
      <c r="AV48" s="383"/>
      <c r="AX48" s="384"/>
      <c r="AY48" s="385"/>
    </row>
    <row r="49" spans="1:59" s="128" customFormat="1" ht="15.75" x14ac:dyDescent="0.25">
      <c r="A49" s="54"/>
      <c r="B49" s="54"/>
      <c r="C49" s="54"/>
      <c r="D49" s="54"/>
      <c r="F49" s="56"/>
      <c r="G49" s="56"/>
      <c r="H49" s="91" t="s">
        <v>6455</v>
      </c>
      <c r="I49" s="91" t="s">
        <v>6455</v>
      </c>
      <c r="J49" s="57"/>
      <c r="K49" s="91" t="s">
        <v>6455</v>
      </c>
      <c r="L49" s="58"/>
      <c r="M49" s="56"/>
      <c r="N49" s="56"/>
      <c r="O49" s="56"/>
      <c r="P49" s="58"/>
      <c r="Q49" s="58"/>
      <c r="R49" s="58"/>
      <c r="S49" s="58"/>
      <c r="T49" s="377"/>
      <c r="U49" s="378"/>
      <c r="V49" s="378"/>
      <c r="W49" s="378"/>
      <c r="X49" s="378"/>
      <c r="Y49" s="379"/>
      <c r="Z49" s="379"/>
      <c r="AA49" s="379"/>
      <c r="AB49" s="379"/>
      <c r="AC49" s="378"/>
      <c r="AD49" s="378"/>
      <c r="AE49" s="378"/>
      <c r="AF49" s="378"/>
      <c r="AG49" s="380"/>
      <c r="AH49" s="380"/>
      <c r="AI49" s="380"/>
      <c r="AJ49" s="380"/>
      <c r="AK49" s="381"/>
      <c r="AL49" s="381"/>
      <c r="AM49" s="382"/>
      <c r="AN49" s="378"/>
      <c r="AO49" s="378"/>
      <c r="AP49" s="378"/>
      <c r="AQ49" s="378"/>
      <c r="AR49" s="378"/>
      <c r="AS49" s="378"/>
      <c r="AT49" s="378"/>
      <c r="AU49" s="378"/>
      <c r="AV49" s="383"/>
      <c r="AX49" s="384"/>
      <c r="AY49" s="385"/>
    </row>
    <row r="50" spans="1:59" s="18" customFormat="1" ht="38.25" customHeight="1" x14ac:dyDescent="0.25">
      <c r="A50" s="54" t="s">
        <v>6456</v>
      </c>
      <c r="B50" s="54" t="s">
        <v>6457</v>
      </c>
      <c r="C50" s="54" t="s">
        <v>6458</v>
      </c>
      <c r="D50" s="54" t="s">
        <v>6459</v>
      </c>
      <c r="E50" s="128" t="s">
        <v>3000</v>
      </c>
      <c r="F50" s="56">
        <v>21</v>
      </c>
      <c r="G50" s="56" t="s">
        <v>3399</v>
      </c>
      <c r="H50" s="91" t="s">
        <v>6390</v>
      </c>
      <c r="I50" s="32" t="s">
        <v>6422</v>
      </c>
      <c r="J50" s="57" t="s">
        <v>6390</v>
      </c>
      <c r="K50" s="32" t="s">
        <v>6516</v>
      </c>
      <c r="L50" s="58">
        <v>1300</v>
      </c>
      <c r="M50" s="56">
        <v>600</v>
      </c>
      <c r="N50" s="56">
        <v>300</v>
      </c>
      <c r="O50" s="56">
        <v>200</v>
      </c>
      <c r="P50" s="58"/>
      <c r="Q50" s="58"/>
      <c r="R50" s="58"/>
      <c r="S50" s="58"/>
      <c r="T50" s="377" t="s">
        <v>3399</v>
      </c>
      <c r="U50" s="378"/>
      <c r="V50" s="378"/>
      <c r="W50" s="378"/>
      <c r="X50" s="378"/>
      <c r="Y50" s="379">
        <v>0</v>
      </c>
      <c r="Z50" s="379">
        <v>0</v>
      </c>
      <c r="AA50" s="379"/>
      <c r="AB50" s="379"/>
      <c r="AC50" s="378"/>
      <c r="AD50" s="378"/>
      <c r="AE50" s="378"/>
      <c r="AF50" s="378"/>
      <c r="AG50" s="380"/>
      <c r="AH50" s="380"/>
      <c r="AI50" s="380"/>
      <c r="AJ50" s="380"/>
      <c r="AK50" s="166">
        <v>6.558088735461169</v>
      </c>
      <c r="AL50" s="381"/>
      <c r="AM50" s="382" t="e">
        <v>#REF!</v>
      </c>
      <c r="AN50" s="378" t="e">
        <v>#REF!</v>
      </c>
      <c r="AO50" s="378" t="e">
        <v>#REF!</v>
      </c>
      <c r="AP50" s="378" t="e">
        <v>#REF!</v>
      </c>
      <c r="AQ50" s="378" t="e">
        <v>#REF!</v>
      </c>
      <c r="AR50" s="378" t="e">
        <v>#REF!</v>
      </c>
      <c r="AS50" s="378" t="e">
        <v>#REF!</v>
      </c>
      <c r="AT50" s="378" t="e">
        <v>#REF!</v>
      </c>
      <c r="AU50" s="378" t="e">
        <v>#REF!</v>
      </c>
      <c r="AV50" s="383"/>
      <c r="AW50" s="128" t="s">
        <v>3000</v>
      </c>
      <c r="AX50" s="384"/>
      <c r="AY50" s="385">
        <v>70</v>
      </c>
      <c r="BG50" s="18" t="s">
        <v>6513</v>
      </c>
    </row>
    <row r="51" spans="1:59" s="18" customFormat="1" ht="38.25" customHeight="1" x14ac:dyDescent="0.25">
      <c r="A51" s="54"/>
      <c r="B51" s="54"/>
      <c r="C51" s="54"/>
      <c r="D51" s="54"/>
      <c r="E51" s="128"/>
      <c r="F51" s="56"/>
      <c r="G51" s="56"/>
      <c r="H51" s="91" t="s">
        <v>6455</v>
      </c>
      <c r="I51" s="91" t="s">
        <v>6455</v>
      </c>
      <c r="J51" s="57"/>
      <c r="K51" s="91" t="s">
        <v>6455</v>
      </c>
      <c r="L51" s="58"/>
      <c r="M51" s="56"/>
      <c r="N51" s="56"/>
      <c r="O51" s="56"/>
      <c r="P51" s="58"/>
      <c r="Q51" s="58"/>
      <c r="R51" s="58"/>
      <c r="S51" s="58"/>
      <c r="T51" s="377"/>
      <c r="U51" s="378"/>
      <c r="V51" s="378"/>
      <c r="W51" s="378"/>
      <c r="X51" s="378"/>
      <c r="Y51" s="379"/>
      <c r="Z51" s="379"/>
      <c r="AA51" s="379"/>
      <c r="AB51" s="379"/>
      <c r="AC51" s="378"/>
      <c r="AD51" s="378"/>
      <c r="AE51" s="378"/>
      <c r="AF51" s="378"/>
      <c r="AG51" s="380"/>
      <c r="AH51" s="380"/>
      <c r="AI51" s="380"/>
      <c r="AJ51" s="380"/>
      <c r="AK51" s="166"/>
      <c r="AL51" s="381"/>
      <c r="AM51" s="382"/>
      <c r="AN51" s="378"/>
      <c r="AO51" s="378"/>
      <c r="AP51" s="378"/>
      <c r="AQ51" s="378"/>
      <c r="AR51" s="378"/>
      <c r="AS51" s="378"/>
      <c r="AT51" s="378"/>
      <c r="AU51" s="378"/>
      <c r="AV51" s="383"/>
      <c r="AW51" s="128"/>
      <c r="AX51" s="384"/>
      <c r="AY51" s="385"/>
    </row>
    <row r="52" spans="1:59" s="18" customFormat="1" ht="38.25" customHeight="1" x14ac:dyDescent="0.25">
      <c r="A52" s="54"/>
      <c r="B52" s="54"/>
      <c r="C52" s="54"/>
      <c r="D52" s="54"/>
      <c r="E52" s="128"/>
      <c r="F52" s="56"/>
      <c r="G52" s="56"/>
      <c r="H52" s="91" t="s">
        <v>6455</v>
      </c>
      <c r="I52" s="91" t="s">
        <v>6455</v>
      </c>
      <c r="J52" s="57"/>
      <c r="K52" s="91" t="s">
        <v>6455</v>
      </c>
      <c r="L52" s="58"/>
      <c r="M52" s="56"/>
      <c r="N52" s="56"/>
      <c r="O52" s="56"/>
      <c r="P52" s="58"/>
      <c r="Q52" s="58"/>
      <c r="R52" s="58"/>
      <c r="S52" s="58"/>
      <c r="T52" s="377"/>
      <c r="U52" s="378"/>
      <c r="V52" s="378"/>
      <c r="W52" s="378"/>
      <c r="X52" s="378"/>
      <c r="Y52" s="379"/>
      <c r="Z52" s="379"/>
      <c r="AA52" s="379"/>
      <c r="AB52" s="379"/>
      <c r="AC52" s="378"/>
      <c r="AD52" s="378"/>
      <c r="AE52" s="378"/>
      <c r="AF52" s="378"/>
      <c r="AG52" s="380"/>
      <c r="AH52" s="380"/>
      <c r="AI52" s="380"/>
      <c r="AJ52" s="380"/>
      <c r="AK52" s="166"/>
      <c r="AL52" s="381"/>
      <c r="AM52" s="382"/>
      <c r="AN52" s="378"/>
      <c r="AO52" s="378"/>
      <c r="AP52" s="378"/>
      <c r="AQ52" s="378"/>
      <c r="AR52" s="378"/>
      <c r="AS52" s="378"/>
      <c r="AT52" s="378"/>
      <c r="AU52" s="378"/>
      <c r="AV52" s="383"/>
      <c r="AW52" s="128"/>
      <c r="AX52" s="384"/>
      <c r="AY52" s="385"/>
    </row>
    <row r="53" spans="1:59" s="18" customFormat="1" ht="38.25" customHeight="1" x14ac:dyDescent="0.25">
      <c r="A53" s="54"/>
      <c r="B53" s="54"/>
      <c r="C53" s="54"/>
      <c r="D53" s="54"/>
      <c r="E53" s="128"/>
      <c r="F53" s="56"/>
      <c r="G53" s="56"/>
      <c r="H53" s="91" t="s">
        <v>6455</v>
      </c>
      <c r="I53" s="91" t="s">
        <v>6455</v>
      </c>
      <c r="J53" s="57"/>
      <c r="K53" s="91" t="s">
        <v>6455</v>
      </c>
      <c r="L53" s="58"/>
      <c r="M53" s="56"/>
      <c r="N53" s="56"/>
      <c r="O53" s="56"/>
      <c r="P53" s="58"/>
      <c r="Q53" s="58"/>
      <c r="R53" s="58"/>
      <c r="S53" s="58"/>
      <c r="T53" s="377"/>
      <c r="U53" s="378"/>
      <c r="V53" s="378"/>
      <c r="W53" s="378"/>
      <c r="X53" s="378"/>
      <c r="Y53" s="379"/>
      <c r="Z53" s="379"/>
      <c r="AA53" s="379"/>
      <c r="AB53" s="379"/>
      <c r="AC53" s="378"/>
      <c r="AD53" s="378"/>
      <c r="AE53" s="378"/>
      <c r="AF53" s="378"/>
      <c r="AG53" s="380"/>
      <c r="AH53" s="380"/>
      <c r="AI53" s="380"/>
      <c r="AJ53" s="380"/>
      <c r="AK53" s="166"/>
      <c r="AL53" s="381"/>
      <c r="AM53" s="382"/>
      <c r="AN53" s="378"/>
      <c r="AO53" s="378"/>
      <c r="AP53" s="378"/>
      <c r="AQ53" s="378"/>
      <c r="AR53" s="378"/>
      <c r="AS53" s="378"/>
      <c r="AT53" s="378"/>
      <c r="AU53" s="378"/>
      <c r="AV53" s="383"/>
      <c r="AW53" s="128"/>
      <c r="AX53" s="384"/>
      <c r="AY53" s="385"/>
    </row>
    <row r="54" spans="1:59" s="18" customFormat="1" ht="38.25" customHeight="1" x14ac:dyDescent="0.25">
      <c r="A54" s="54"/>
      <c r="B54" s="54"/>
      <c r="C54" s="54"/>
      <c r="D54" s="54"/>
      <c r="E54" s="128"/>
      <c r="F54" s="56"/>
      <c r="G54" s="56"/>
      <c r="H54" s="91" t="s">
        <v>6455</v>
      </c>
      <c r="I54" s="91" t="s">
        <v>6455</v>
      </c>
      <c r="J54" s="57"/>
      <c r="K54" s="91" t="s">
        <v>6455</v>
      </c>
      <c r="L54" s="58"/>
      <c r="M54" s="56"/>
      <c r="N54" s="56"/>
      <c r="O54" s="56"/>
      <c r="P54" s="58"/>
      <c r="Q54" s="58"/>
      <c r="R54" s="58"/>
      <c r="S54" s="58"/>
      <c r="T54" s="377"/>
      <c r="U54" s="378"/>
      <c r="V54" s="378"/>
      <c r="W54" s="378"/>
      <c r="X54" s="378"/>
      <c r="Y54" s="379"/>
      <c r="Z54" s="379"/>
      <c r="AA54" s="379"/>
      <c r="AB54" s="379"/>
      <c r="AC54" s="378"/>
      <c r="AD54" s="378"/>
      <c r="AE54" s="378"/>
      <c r="AF54" s="378"/>
      <c r="AG54" s="380"/>
      <c r="AH54" s="380"/>
      <c r="AI54" s="380"/>
      <c r="AJ54" s="380"/>
      <c r="AK54" s="166"/>
      <c r="AL54" s="381"/>
      <c r="AM54" s="382"/>
      <c r="AN54" s="378"/>
      <c r="AO54" s="378"/>
      <c r="AP54" s="378"/>
      <c r="AQ54" s="378"/>
      <c r="AR54" s="378"/>
      <c r="AS54" s="378"/>
      <c r="AT54" s="378"/>
      <c r="AU54" s="378"/>
      <c r="AV54" s="383"/>
      <c r="AW54" s="128"/>
      <c r="AX54" s="384"/>
      <c r="AY54" s="385"/>
    </row>
    <row r="55" spans="1:59" s="18" customFormat="1" ht="38.25" customHeight="1" x14ac:dyDescent="0.25">
      <c r="A55" s="54"/>
      <c r="B55" s="54"/>
      <c r="C55" s="54"/>
      <c r="D55" s="54"/>
      <c r="E55" s="128"/>
      <c r="F55" s="56"/>
      <c r="G55" s="56"/>
      <c r="H55" s="91" t="s">
        <v>6455</v>
      </c>
      <c r="I55" s="91" t="s">
        <v>6455</v>
      </c>
      <c r="J55" s="57"/>
      <c r="K55" s="91" t="s">
        <v>6455</v>
      </c>
      <c r="L55" s="58"/>
      <c r="M55" s="56"/>
      <c r="N55" s="56"/>
      <c r="O55" s="56"/>
      <c r="P55" s="58"/>
      <c r="Q55" s="58"/>
      <c r="R55" s="58"/>
      <c r="S55" s="58"/>
      <c r="T55" s="377"/>
      <c r="U55" s="378"/>
      <c r="V55" s="378"/>
      <c r="W55" s="378"/>
      <c r="X55" s="378"/>
      <c r="Y55" s="379"/>
      <c r="Z55" s="379"/>
      <c r="AA55" s="379"/>
      <c r="AB55" s="379"/>
      <c r="AC55" s="378"/>
      <c r="AD55" s="378"/>
      <c r="AE55" s="378"/>
      <c r="AF55" s="378"/>
      <c r="AG55" s="380"/>
      <c r="AH55" s="380"/>
      <c r="AI55" s="380"/>
      <c r="AJ55" s="380"/>
      <c r="AK55" s="166"/>
      <c r="AL55" s="381"/>
      <c r="AM55" s="382"/>
      <c r="AN55" s="378"/>
      <c r="AO55" s="378"/>
      <c r="AP55" s="378"/>
      <c r="AQ55" s="378"/>
      <c r="AR55" s="378"/>
      <c r="AS55" s="378"/>
      <c r="AT55" s="378"/>
      <c r="AU55" s="378"/>
      <c r="AV55" s="383"/>
      <c r="AW55" s="128"/>
      <c r="AX55" s="384"/>
      <c r="AY55" s="385"/>
    </row>
    <row r="56" spans="1:59" s="18" customFormat="1" ht="38.25" customHeight="1" x14ac:dyDescent="0.25">
      <c r="A56" s="54"/>
      <c r="B56" s="54"/>
      <c r="C56" s="54"/>
      <c r="D56" s="54"/>
      <c r="E56" s="128"/>
      <c r="F56" s="56"/>
      <c r="G56" s="56"/>
      <c r="H56" s="91" t="s">
        <v>6455</v>
      </c>
      <c r="I56" s="91" t="s">
        <v>6455</v>
      </c>
      <c r="J56" s="57"/>
      <c r="K56" s="91" t="s">
        <v>6455</v>
      </c>
      <c r="L56" s="58"/>
      <c r="M56" s="56"/>
      <c r="N56" s="56"/>
      <c r="O56" s="56"/>
      <c r="P56" s="58"/>
      <c r="Q56" s="58"/>
      <c r="R56" s="58"/>
      <c r="S56" s="58"/>
      <c r="T56" s="377"/>
      <c r="U56" s="378"/>
      <c r="V56" s="378"/>
      <c r="W56" s="378"/>
      <c r="X56" s="378"/>
      <c r="Y56" s="379"/>
      <c r="Z56" s="379"/>
      <c r="AA56" s="379"/>
      <c r="AB56" s="379"/>
      <c r="AC56" s="378"/>
      <c r="AD56" s="378"/>
      <c r="AE56" s="378"/>
      <c r="AF56" s="378"/>
      <c r="AG56" s="380"/>
      <c r="AH56" s="380"/>
      <c r="AI56" s="380"/>
      <c r="AJ56" s="380"/>
      <c r="AK56" s="166"/>
      <c r="AL56" s="381"/>
      <c r="AM56" s="382"/>
      <c r="AN56" s="378"/>
      <c r="AO56" s="378"/>
      <c r="AP56" s="378"/>
      <c r="AQ56" s="378"/>
      <c r="AR56" s="378"/>
      <c r="AS56" s="378"/>
      <c r="AT56" s="378"/>
      <c r="AU56" s="378"/>
      <c r="AV56" s="383"/>
      <c r="AW56" s="128"/>
      <c r="AX56" s="384"/>
      <c r="AY56" s="385"/>
    </row>
    <row r="57" spans="1:59" s="18" customFormat="1" ht="66.75" customHeight="1" x14ac:dyDescent="0.25">
      <c r="A57" s="54" t="s">
        <v>6460</v>
      </c>
      <c r="B57" s="54" t="s">
        <v>6461</v>
      </c>
      <c r="C57" s="54" t="s">
        <v>6462</v>
      </c>
      <c r="D57" s="54" t="s">
        <v>6463</v>
      </c>
      <c r="E57" s="128" t="s">
        <v>3000</v>
      </c>
      <c r="F57" s="56">
        <v>22</v>
      </c>
      <c r="G57" s="56" t="s">
        <v>3403</v>
      </c>
      <c r="H57" s="91" t="s">
        <v>6389</v>
      </c>
      <c r="I57" s="32" t="s">
        <v>6514</v>
      </c>
      <c r="J57" s="57" t="s">
        <v>6389</v>
      </c>
      <c r="K57" s="32" t="s">
        <v>6502</v>
      </c>
      <c r="L57" s="56">
        <v>1300</v>
      </c>
      <c r="M57" s="56">
        <v>600</v>
      </c>
      <c r="N57" s="56">
        <v>300</v>
      </c>
      <c r="O57" s="56">
        <v>200</v>
      </c>
      <c r="P57" s="58"/>
      <c r="Q57" s="58"/>
      <c r="R57" s="58"/>
      <c r="S57" s="58"/>
      <c r="T57" s="377" t="s">
        <v>3403</v>
      </c>
      <c r="U57" s="378"/>
      <c r="V57" s="378"/>
      <c r="W57" s="378"/>
      <c r="X57" s="378"/>
      <c r="Y57" s="379">
        <v>0</v>
      </c>
      <c r="Z57" s="379">
        <v>0</v>
      </c>
      <c r="AA57" s="379"/>
      <c r="AB57" s="379"/>
      <c r="AC57" s="378"/>
      <c r="AD57" s="378"/>
      <c r="AE57" s="378"/>
      <c r="AF57" s="378"/>
      <c r="AG57" s="380"/>
      <c r="AH57" s="380"/>
      <c r="AI57" s="380"/>
      <c r="AJ57" s="380"/>
      <c r="AK57" s="166">
        <v>6.6324485862311207</v>
      </c>
      <c r="AL57" s="381"/>
      <c r="AM57" s="382" t="e">
        <v>#REF!</v>
      </c>
      <c r="AN57" s="378" t="e">
        <v>#REF!</v>
      </c>
      <c r="AO57" s="378" t="e">
        <v>#REF!</v>
      </c>
      <c r="AP57" s="378" t="e">
        <v>#REF!</v>
      </c>
      <c r="AQ57" s="378" t="e">
        <v>#REF!</v>
      </c>
      <c r="AR57" s="378" t="e">
        <v>#REF!</v>
      </c>
      <c r="AS57" s="378" t="e">
        <v>#REF!</v>
      </c>
      <c r="AT57" s="378" t="e">
        <v>#REF!</v>
      </c>
      <c r="AU57" s="378" t="e">
        <v>#REF!</v>
      </c>
      <c r="AV57" s="383"/>
      <c r="AW57" s="128" t="s">
        <v>3000</v>
      </c>
      <c r="AX57" s="384"/>
      <c r="AY57" s="385">
        <v>70</v>
      </c>
    </row>
    <row r="58" spans="1:59" s="18" customFormat="1" ht="66.75" customHeight="1" x14ac:dyDescent="0.25">
      <c r="A58" s="54"/>
      <c r="B58" s="54"/>
      <c r="C58" s="54"/>
      <c r="D58" s="54"/>
      <c r="E58" s="128"/>
      <c r="F58" s="56"/>
      <c r="G58" s="56"/>
      <c r="H58" s="91" t="s">
        <v>6455</v>
      </c>
      <c r="I58" s="91" t="s">
        <v>6455</v>
      </c>
      <c r="J58" s="57"/>
      <c r="K58" s="91" t="s">
        <v>6455</v>
      </c>
      <c r="L58" s="56"/>
      <c r="M58" s="56"/>
      <c r="N58" s="56"/>
      <c r="O58" s="56"/>
      <c r="P58" s="58"/>
      <c r="Q58" s="58"/>
      <c r="R58" s="58"/>
      <c r="S58" s="58"/>
      <c r="T58" s="377"/>
      <c r="U58" s="378"/>
      <c r="V58" s="378"/>
      <c r="W58" s="378"/>
      <c r="X58" s="378"/>
      <c r="Y58" s="379"/>
      <c r="Z58" s="379"/>
      <c r="AA58" s="379"/>
      <c r="AB58" s="379"/>
      <c r="AC58" s="378"/>
      <c r="AD58" s="378"/>
      <c r="AE58" s="378"/>
      <c r="AF58" s="378"/>
      <c r="AG58" s="380"/>
      <c r="AH58" s="380"/>
      <c r="AI58" s="380"/>
      <c r="AJ58" s="380"/>
      <c r="AK58" s="166"/>
      <c r="AL58" s="381"/>
      <c r="AM58" s="382"/>
      <c r="AN58" s="378"/>
      <c r="AO58" s="378"/>
      <c r="AP58" s="378"/>
      <c r="AQ58" s="378"/>
      <c r="AR58" s="378"/>
      <c r="AS58" s="378"/>
      <c r="AT58" s="378"/>
      <c r="AU58" s="378"/>
      <c r="AV58" s="383"/>
      <c r="AW58" s="128"/>
      <c r="AX58" s="384"/>
      <c r="AY58" s="385"/>
    </row>
    <row r="59" spans="1:59" s="18" customFormat="1" ht="66.75" customHeight="1" x14ac:dyDescent="0.25">
      <c r="A59" s="54"/>
      <c r="B59" s="54"/>
      <c r="C59" s="54"/>
      <c r="D59" s="54"/>
      <c r="E59" s="128"/>
      <c r="F59" s="56"/>
      <c r="G59" s="56"/>
      <c r="H59" s="91" t="s">
        <v>6455</v>
      </c>
      <c r="I59" s="91" t="s">
        <v>6455</v>
      </c>
      <c r="J59" s="57"/>
      <c r="K59" s="91" t="s">
        <v>6455</v>
      </c>
      <c r="L59" s="56"/>
      <c r="M59" s="56"/>
      <c r="N59" s="56"/>
      <c r="O59" s="56"/>
      <c r="P59" s="58"/>
      <c r="Q59" s="58"/>
      <c r="R59" s="58"/>
      <c r="S59" s="58"/>
      <c r="T59" s="377"/>
      <c r="U59" s="378"/>
      <c r="V59" s="378"/>
      <c r="W59" s="378"/>
      <c r="X59" s="378"/>
      <c r="Y59" s="379"/>
      <c r="Z59" s="379"/>
      <c r="AA59" s="379"/>
      <c r="AB59" s="379"/>
      <c r="AC59" s="378"/>
      <c r="AD59" s="378"/>
      <c r="AE59" s="378"/>
      <c r="AF59" s="378"/>
      <c r="AG59" s="380"/>
      <c r="AH59" s="380"/>
      <c r="AI59" s="380"/>
      <c r="AJ59" s="380"/>
      <c r="AK59" s="166"/>
      <c r="AL59" s="381"/>
      <c r="AM59" s="382"/>
      <c r="AN59" s="378"/>
      <c r="AO59" s="378"/>
      <c r="AP59" s="378"/>
      <c r="AQ59" s="378"/>
      <c r="AR59" s="378"/>
      <c r="AS59" s="378"/>
      <c r="AT59" s="378"/>
      <c r="AU59" s="378"/>
      <c r="AV59" s="383"/>
      <c r="AW59" s="128"/>
      <c r="AX59" s="384"/>
      <c r="AY59" s="385"/>
    </row>
    <row r="60" spans="1:59" s="18" customFormat="1" ht="66.75" customHeight="1" x14ac:dyDescent="0.25">
      <c r="A60" s="54"/>
      <c r="B60" s="54"/>
      <c r="C60" s="54"/>
      <c r="D60" s="54"/>
      <c r="E60" s="128"/>
      <c r="F60" s="56"/>
      <c r="G60" s="56"/>
      <c r="H60" s="91" t="s">
        <v>6455</v>
      </c>
      <c r="I60" s="91" t="s">
        <v>6455</v>
      </c>
      <c r="J60" s="57"/>
      <c r="K60" s="91" t="s">
        <v>6455</v>
      </c>
      <c r="L60" s="56"/>
      <c r="M60" s="56"/>
      <c r="N60" s="56"/>
      <c r="O60" s="56"/>
      <c r="P60" s="58"/>
      <c r="Q60" s="58"/>
      <c r="R60" s="58"/>
      <c r="S60" s="58"/>
      <c r="T60" s="377"/>
      <c r="U60" s="378"/>
      <c r="V60" s="378"/>
      <c r="W60" s="378"/>
      <c r="X60" s="378"/>
      <c r="Y60" s="379"/>
      <c r="Z60" s="379"/>
      <c r="AA60" s="379"/>
      <c r="AB60" s="379"/>
      <c r="AC60" s="378"/>
      <c r="AD60" s="378"/>
      <c r="AE60" s="378"/>
      <c r="AF60" s="378"/>
      <c r="AG60" s="380"/>
      <c r="AH60" s="380"/>
      <c r="AI60" s="380"/>
      <c r="AJ60" s="380"/>
      <c r="AK60" s="166"/>
      <c r="AL60" s="381"/>
      <c r="AM60" s="382"/>
      <c r="AN60" s="378"/>
      <c r="AO60" s="378"/>
      <c r="AP60" s="378"/>
      <c r="AQ60" s="378"/>
      <c r="AR60" s="378"/>
      <c r="AS60" s="378"/>
      <c r="AT60" s="378"/>
      <c r="AU60" s="378"/>
      <c r="AV60" s="383"/>
      <c r="AW60" s="128"/>
      <c r="AX60" s="384"/>
      <c r="AY60" s="385"/>
    </row>
    <row r="61" spans="1:59" s="18" customFormat="1" ht="66.75" customHeight="1" x14ac:dyDescent="0.25">
      <c r="A61" s="54"/>
      <c r="B61" s="54"/>
      <c r="C61" s="54"/>
      <c r="D61" s="54"/>
      <c r="E61" s="128"/>
      <c r="F61" s="56"/>
      <c r="G61" s="56"/>
      <c r="H61" s="91" t="s">
        <v>6455</v>
      </c>
      <c r="I61" s="91" t="s">
        <v>6455</v>
      </c>
      <c r="J61" s="57"/>
      <c r="K61" s="91" t="s">
        <v>6455</v>
      </c>
      <c r="L61" s="56"/>
      <c r="M61" s="56"/>
      <c r="N61" s="56"/>
      <c r="O61" s="56"/>
      <c r="P61" s="58"/>
      <c r="Q61" s="58"/>
      <c r="R61" s="58"/>
      <c r="S61" s="58"/>
      <c r="T61" s="377"/>
      <c r="U61" s="378"/>
      <c r="V61" s="378"/>
      <c r="W61" s="378"/>
      <c r="X61" s="378"/>
      <c r="Y61" s="379"/>
      <c r="Z61" s="379"/>
      <c r="AA61" s="379"/>
      <c r="AB61" s="379"/>
      <c r="AC61" s="378"/>
      <c r="AD61" s="378"/>
      <c r="AE61" s="378"/>
      <c r="AF61" s="378"/>
      <c r="AG61" s="380"/>
      <c r="AH61" s="380"/>
      <c r="AI61" s="380"/>
      <c r="AJ61" s="380"/>
      <c r="AK61" s="166"/>
      <c r="AL61" s="381"/>
      <c r="AM61" s="382"/>
      <c r="AN61" s="378"/>
      <c r="AO61" s="378"/>
      <c r="AP61" s="378"/>
      <c r="AQ61" s="378"/>
      <c r="AR61" s="378"/>
      <c r="AS61" s="378"/>
      <c r="AT61" s="378"/>
      <c r="AU61" s="378"/>
      <c r="AV61" s="383"/>
      <c r="AW61" s="128"/>
      <c r="AX61" s="384"/>
      <c r="AY61" s="385"/>
    </row>
    <row r="62" spans="1:59" s="18" customFormat="1" ht="66.75" customHeight="1" x14ac:dyDescent="0.25">
      <c r="A62" s="54"/>
      <c r="B62" s="54"/>
      <c r="C62" s="54"/>
      <c r="D62" s="54"/>
      <c r="E62" s="128"/>
      <c r="F62" s="56"/>
      <c r="G62" s="56"/>
      <c r="H62" s="91" t="s">
        <v>6455</v>
      </c>
      <c r="I62" s="91" t="s">
        <v>6455</v>
      </c>
      <c r="J62" s="57"/>
      <c r="K62" s="91" t="s">
        <v>6455</v>
      </c>
      <c r="L62" s="56"/>
      <c r="M62" s="56"/>
      <c r="N62" s="56"/>
      <c r="O62" s="56"/>
      <c r="P62" s="58"/>
      <c r="Q62" s="58"/>
      <c r="R62" s="58"/>
      <c r="S62" s="58"/>
      <c r="T62" s="377"/>
      <c r="U62" s="378"/>
      <c r="V62" s="378"/>
      <c r="W62" s="378"/>
      <c r="X62" s="378"/>
      <c r="Y62" s="379"/>
      <c r="Z62" s="379"/>
      <c r="AA62" s="379"/>
      <c r="AB62" s="379"/>
      <c r="AC62" s="378"/>
      <c r="AD62" s="378"/>
      <c r="AE62" s="378"/>
      <c r="AF62" s="378"/>
      <c r="AG62" s="380"/>
      <c r="AH62" s="380"/>
      <c r="AI62" s="380"/>
      <c r="AJ62" s="380"/>
      <c r="AK62" s="166"/>
      <c r="AL62" s="381"/>
      <c r="AM62" s="382"/>
      <c r="AN62" s="378"/>
      <c r="AO62" s="378"/>
      <c r="AP62" s="378"/>
      <c r="AQ62" s="378"/>
      <c r="AR62" s="378"/>
      <c r="AS62" s="378"/>
      <c r="AT62" s="378"/>
      <c r="AU62" s="378"/>
      <c r="AV62" s="383"/>
      <c r="AW62" s="128"/>
      <c r="AX62" s="384"/>
      <c r="AY62" s="385"/>
    </row>
    <row r="63" spans="1:59" s="18" customFormat="1" ht="66.75" customHeight="1" x14ac:dyDescent="0.25">
      <c r="A63" s="54"/>
      <c r="B63" s="54"/>
      <c r="C63" s="54"/>
      <c r="D63" s="54"/>
      <c r="E63" s="128"/>
      <c r="F63" s="56"/>
      <c r="G63" s="56"/>
      <c r="H63" s="91" t="s">
        <v>6455</v>
      </c>
      <c r="I63" s="91" t="s">
        <v>6455</v>
      </c>
      <c r="J63" s="57"/>
      <c r="K63" s="91" t="s">
        <v>6455</v>
      </c>
      <c r="L63" s="56"/>
      <c r="M63" s="56"/>
      <c r="N63" s="56"/>
      <c r="O63" s="56"/>
      <c r="P63" s="58"/>
      <c r="Q63" s="58"/>
      <c r="R63" s="58"/>
      <c r="S63" s="58"/>
      <c r="T63" s="377"/>
      <c r="U63" s="378"/>
      <c r="V63" s="378"/>
      <c r="W63" s="378"/>
      <c r="X63" s="378"/>
      <c r="Y63" s="379"/>
      <c r="Z63" s="379"/>
      <c r="AA63" s="379"/>
      <c r="AB63" s="379"/>
      <c r="AC63" s="378"/>
      <c r="AD63" s="378"/>
      <c r="AE63" s="378"/>
      <c r="AF63" s="378"/>
      <c r="AG63" s="380"/>
      <c r="AH63" s="380"/>
      <c r="AI63" s="380"/>
      <c r="AJ63" s="380"/>
      <c r="AK63" s="166"/>
      <c r="AL63" s="381"/>
      <c r="AM63" s="382"/>
      <c r="AN63" s="378"/>
      <c r="AO63" s="378"/>
      <c r="AP63" s="378"/>
      <c r="AQ63" s="378"/>
      <c r="AR63" s="378"/>
      <c r="AS63" s="378"/>
      <c r="AT63" s="378"/>
      <c r="AU63" s="378"/>
      <c r="AV63" s="383"/>
      <c r="AW63" s="128"/>
      <c r="AX63" s="384"/>
      <c r="AY63" s="385"/>
    </row>
    <row r="64" spans="1:59" s="18" customFormat="1" ht="31.5" x14ac:dyDescent="0.25">
      <c r="A64" s="54" t="s">
        <v>6464</v>
      </c>
      <c r="B64" s="54" t="s">
        <v>6465</v>
      </c>
      <c r="C64" s="54" t="s">
        <v>6466</v>
      </c>
      <c r="D64" s="54" t="s">
        <v>6467</v>
      </c>
      <c r="E64" s="128" t="s">
        <v>3000</v>
      </c>
      <c r="F64" s="56">
        <v>23</v>
      </c>
      <c r="G64" s="56" t="s">
        <v>3406</v>
      </c>
      <c r="H64" s="91" t="s">
        <v>6423</v>
      </c>
      <c r="I64" s="32" t="s">
        <v>6503</v>
      </c>
      <c r="J64" s="57" t="s">
        <v>6423</v>
      </c>
      <c r="K64" s="32" t="s">
        <v>6424</v>
      </c>
      <c r="L64" s="56">
        <v>390</v>
      </c>
      <c r="M64" s="56">
        <v>200</v>
      </c>
      <c r="N64" s="56">
        <v>170</v>
      </c>
      <c r="O64" s="56">
        <v>140</v>
      </c>
      <c r="P64" s="58"/>
      <c r="Q64" s="58"/>
      <c r="R64" s="58"/>
      <c r="S64" s="58"/>
      <c r="T64" s="377" t="s">
        <v>3406</v>
      </c>
      <c r="U64" s="378"/>
      <c r="V64" s="378"/>
      <c r="W64" s="378"/>
      <c r="X64" s="378"/>
      <c r="Y64" s="379">
        <v>0</v>
      </c>
      <c r="Z64" s="379"/>
      <c r="AA64" s="379"/>
      <c r="AB64" s="379"/>
      <c r="AC64" s="378"/>
      <c r="AD64" s="378"/>
      <c r="AE64" s="378"/>
      <c r="AF64" s="378"/>
      <c r="AG64" s="380"/>
      <c r="AH64" s="380"/>
      <c r="AI64" s="380"/>
      <c r="AJ64" s="380"/>
      <c r="AK64" s="166">
        <v>7.5169813934764678</v>
      </c>
      <c r="AL64" s="381"/>
      <c r="AM64" s="382" t="e">
        <v>#REF!</v>
      </c>
      <c r="AN64" s="378" t="e">
        <v>#REF!</v>
      </c>
      <c r="AO64" s="378" t="e">
        <v>#REF!</v>
      </c>
      <c r="AP64" s="378" t="e">
        <v>#REF!</v>
      </c>
      <c r="AQ64" s="378" t="e">
        <v>#REF!</v>
      </c>
      <c r="AR64" s="378" t="e">
        <v>#REF!</v>
      </c>
      <c r="AS64" s="378" t="e">
        <v>#REF!</v>
      </c>
      <c r="AT64" s="378" t="e">
        <v>#REF!</v>
      </c>
      <c r="AU64" s="378" t="e">
        <v>#REF!</v>
      </c>
      <c r="AV64" s="383"/>
      <c r="AW64" s="128" t="s">
        <v>3000</v>
      </c>
      <c r="AX64" s="384"/>
      <c r="AY64" s="385">
        <v>120</v>
      </c>
    </row>
    <row r="65" spans="1:51" s="18" customFormat="1" ht="15.75" x14ac:dyDescent="0.25">
      <c r="A65" s="54"/>
      <c r="B65" s="54"/>
      <c r="C65" s="54"/>
      <c r="D65" s="54"/>
      <c r="E65" s="128"/>
      <c r="F65" s="56"/>
      <c r="G65" s="56"/>
      <c r="H65" s="91" t="s">
        <v>6455</v>
      </c>
      <c r="I65" s="91" t="s">
        <v>6455</v>
      </c>
      <c r="J65" s="57"/>
      <c r="K65" s="91" t="s">
        <v>6455</v>
      </c>
      <c r="L65" s="56"/>
      <c r="M65" s="56"/>
      <c r="N65" s="56"/>
      <c r="O65" s="56"/>
      <c r="P65" s="58"/>
      <c r="Q65" s="58"/>
      <c r="R65" s="58"/>
      <c r="S65" s="58"/>
      <c r="T65" s="377"/>
      <c r="U65" s="378"/>
      <c r="V65" s="378"/>
      <c r="W65" s="378"/>
      <c r="X65" s="378"/>
      <c r="Y65" s="379"/>
      <c r="Z65" s="379"/>
      <c r="AA65" s="379"/>
      <c r="AB65" s="379"/>
      <c r="AC65" s="378"/>
      <c r="AD65" s="378"/>
      <c r="AE65" s="378"/>
      <c r="AF65" s="378"/>
      <c r="AG65" s="380"/>
      <c r="AH65" s="380"/>
      <c r="AI65" s="380"/>
      <c r="AJ65" s="380"/>
      <c r="AK65" s="166"/>
      <c r="AL65" s="381"/>
      <c r="AM65" s="382"/>
      <c r="AN65" s="378"/>
      <c r="AO65" s="378"/>
      <c r="AP65" s="378"/>
      <c r="AQ65" s="378"/>
      <c r="AR65" s="378"/>
      <c r="AS65" s="378"/>
      <c r="AT65" s="378"/>
      <c r="AU65" s="378"/>
      <c r="AV65" s="383"/>
      <c r="AW65" s="128"/>
      <c r="AX65" s="384"/>
      <c r="AY65" s="385"/>
    </row>
    <row r="66" spans="1:51" s="18" customFormat="1" ht="15.75" x14ac:dyDescent="0.25">
      <c r="A66" s="54"/>
      <c r="B66" s="54"/>
      <c r="C66" s="54"/>
      <c r="D66" s="54"/>
      <c r="E66" s="128"/>
      <c r="F66" s="56"/>
      <c r="G66" s="56"/>
      <c r="H66" s="91" t="s">
        <v>6455</v>
      </c>
      <c r="I66" s="91" t="s">
        <v>6455</v>
      </c>
      <c r="J66" s="57"/>
      <c r="K66" s="91" t="s">
        <v>6455</v>
      </c>
      <c r="L66" s="56"/>
      <c r="M66" s="56"/>
      <c r="N66" s="56"/>
      <c r="O66" s="56"/>
      <c r="P66" s="58"/>
      <c r="Q66" s="58"/>
      <c r="R66" s="58"/>
      <c r="S66" s="58"/>
      <c r="T66" s="377"/>
      <c r="U66" s="378"/>
      <c r="V66" s="378"/>
      <c r="W66" s="378"/>
      <c r="X66" s="378"/>
      <c r="Y66" s="379"/>
      <c r="Z66" s="379"/>
      <c r="AA66" s="379"/>
      <c r="AB66" s="379"/>
      <c r="AC66" s="378"/>
      <c r="AD66" s="378"/>
      <c r="AE66" s="378"/>
      <c r="AF66" s="378"/>
      <c r="AG66" s="380"/>
      <c r="AH66" s="380"/>
      <c r="AI66" s="380"/>
      <c r="AJ66" s="380"/>
      <c r="AK66" s="166"/>
      <c r="AL66" s="381"/>
      <c r="AM66" s="382"/>
      <c r="AN66" s="378"/>
      <c r="AO66" s="378"/>
      <c r="AP66" s="378"/>
      <c r="AQ66" s="378"/>
      <c r="AR66" s="378"/>
      <c r="AS66" s="378"/>
      <c r="AT66" s="378"/>
      <c r="AU66" s="378"/>
      <c r="AV66" s="383"/>
      <c r="AW66" s="128"/>
      <c r="AX66" s="384"/>
      <c r="AY66" s="385"/>
    </row>
    <row r="67" spans="1:51" s="18" customFormat="1" ht="15.75" x14ac:dyDescent="0.25">
      <c r="A67" s="54"/>
      <c r="B67" s="54"/>
      <c r="C67" s="54"/>
      <c r="D67" s="54"/>
      <c r="E67" s="128"/>
      <c r="F67" s="56"/>
      <c r="G67" s="56"/>
      <c r="H67" s="91" t="s">
        <v>6455</v>
      </c>
      <c r="I67" s="91" t="s">
        <v>6455</v>
      </c>
      <c r="J67" s="57"/>
      <c r="K67" s="91" t="s">
        <v>6455</v>
      </c>
      <c r="L67" s="56"/>
      <c r="M67" s="56"/>
      <c r="N67" s="56"/>
      <c r="O67" s="56"/>
      <c r="P67" s="58"/>
      <c r="Q67" s="58"/>
      <c r="R67" s="58"/>
      <c r="S67" s="58"/>
      <c r="T67" s="377"/>
      <c r="U67" s="378"/>
      <c r="V67" s="378"/>
      <c r="W67" s="378"/>
      <c r="X67" s="378"/>
      <c r="Y67" s="379"/>
      <c r="Z67" s="379"/>
      <c r="AA67" s="379"/>
      <c r="AB67" s="379"/>
      <c r="AC67" s="378"/>
      <c r="AD67" s="378"/>
      <c r="AE67" s="378"/>
      <c r="AF67" s="378"/>
      <c r="AG67" s="380"/>
      <c r="AH67" s="380"/>
      <c r="AI67" s="380"/>
      <c r="AJ67" s="380"/>
      <c r="AK67" s="166"/>
      <c r="AL67" s="381"/>
      <c r="AM67" s="382"/>
      <c r="AN67" s="378"/>
      <c r="AO67" s="378"/>
      <c r="AP67" s="378"/>
      <c r="AQ67" s="378"/>
      <c r="AR67" s="378"/>
      <c r="AS67" s="378"/>
      <c r="AT67" s="378"/>
      <c r="AU67" s="378"/>
      <c r="AV67" s="383"/>
      <c r="AW67" s="128"/>
      <c r="AX67" s="384"/>
      <c r="AY67" s="385"/>
    </row>
    <row r="68" spans="1:51" s="18" customFormat="1" ht="15.75" x14ac:dyDescent="0.25">
      <c r="A68" s="54"/>
      <c r="B68" s="54"/>
      <c r="C68" s="54"/>
      <c r="D68" s="54"/>
      <c r="E68" s="128"/>
      <c r="F68" s="56"/>
      <c r="G68" s="56"/>
      <c r="H68" s="91" t="s">
        <v>6455</v>
      </c>
      <c r="I68" s="91" t="s">
        <v>6455</v>
      </c>
      <c r="J68" s="57"/>
      <c r="K68" s="91" t="s">
        <v>6455</v>
      </c>
      <c r="L68" s="56"/>
      <c r="M68" s="56"/>
      <c r="N68" s="56"/>
      <c r="O68" s="56"/>
      <c r="P68" s="58"/>
      <c r="Q68" s="58"/>
      <c r="R68" s="58"/>
      <c r="S68" s="58"/>
      <c r="T68" s="377"/>
      <c r="U68" s="378"/>
      <c r="V68" s="378"/>
      <c r="W68" s="378"/>
      <c r="X68" s="378"/>
      <c r="Y68" s="379"/>
      <c r="Z68" s="379"/>
      <c r="AA68" s="379"/>
      <c r="AB68" s="379"/>
      <c r="AC68" s="378"/>
      <c r="AD68" s="378"/>
      <c r="AE68" s="378"/>
      <c r="AF68" s="378"/>
      <c r="AG68" s="380"/>
      <c r="AH68" s="380"/>
      <c r="AI68" s="380"/>
      <c r="AJ68" s="380"/>
      <c r="AK68" s="166"/>
      <c r="AL68" s="381"/>
      <c r="AM68" s="382"/>
      <c r="AN68" s="378"/>
      <c r="AO68" s="378"/>
      <c r="AP68" s="378"/>
      <c r="AQ68" s="378"/>
      <c r="AR68" s="378"/>
      <c r="AS68" s="378"/>
      <c r="AT68" s="378"/>
      <c r="AU68" s="378"/>
      <c r="AV68" s="383"/>
      <c r="AW68" s="128"/>
      <c r="AX68" s="384"/>
      <c r="AY68" s="385"/>
    </row>
    <row r="69" spans="1:51" s="18" customFormat="1" ht="15.75" x14ac:dyDescent="0.25">
      <c r="A69" s="54"/>
      <c r="B69" s="54"/>
      <c r="C69" s="54"/>
      <c r="D69" s="54"/>
      <c r="E69" s="128"/>
      <c r="F69" s="56"/>
      <c r="G69" s="56"/>
      <c r="H69" s="91" t="s">
        <v>6455</v>
      </c>
      <c r="I69" s="91" t="s">
        <v>6455</v>
      </c>
      <c r="J69" s="57"/>
      <c r="K69" s="91" t="s">
        <v>6455</v>
      </c>
      <c r="L69" s="56"/>
      <c r="M69" s="56"/>
      <c r="N69" s="56"/>
      <c r="O69" s="56"/>
      <c r="P69" s="58"/>
      <c r="Q69" s="58"/>
      <c r="R69" s="58"/>
      <c r="S69" s="58"/>
      <c r="T69" s="377"/>
      <c r="U69" s="378"/>
      <c r="V69" s="378"/>
      <c r="W69" s="378"/>
      <c r="X69" s="378"/>
      <c r="Y69" s="379"/>
      <c r="Z69" s="379"/>
      <c r="AA69" s="379"/>
      <c r="AB69" s="379"/>
      <c r="AC69" s="378"/>
      <c r="AD69" s="378"/>
      <c r="AE69" s="378"/>
      <c r="AF69" s="378"/>
      <c r="AG69" s="380"/>
      <c r="AH69" s="380"/>
      <c r="AI69" s="380"/>
      <c r="AJ69" s="380"/>
      <c r="AK69" s="166"/>
      <c r="AL69" s="381"/>
      <c r="AM69" s="382"/>
      <c r="AN69" s="378"/>
      <c r="AO69" s="378"/>
      <c r="AP69" s="378"/>
      <c r="AQ69" s="378"/>
      <c r="AR69" s="378"/>
      <c r="AS69" s="378"/>
      <c r="AT69" s="378"/>
      <c r="AU69" s="378"/>
      <c r="AV69" s="383"/>
      <c r="AW69" s="128"/>
      <c r="AX69" s="384"/>
      <c r="AY69" s="385"/>
    </row>
    <row r="70" spans="1:51" s="18" customFormat="1" ht="15.75" x14ac:dyDescent="0.25">
      <c r="A70" s="54"/>
      <c r="B70" s="54"/>
      <c r="C70" s="54"/>
      <c r="D70" s="54"/>
      <c r="E70" s="128"/>
      <c r="F70" s="56"/>
      <c r="G70" s="56"/>
      <c r="H70" s="91" t="s">
        <v>6455</v>
      </c>
      <c r="I70" s="91" t="s">
        <v>6455</v>
      </c>
      <c r="J70" s="57"/>
      <c r="K70" s="91" t="s">
        <v>6455</v>
      </c>
      <c r="L70" s="56"/>
      <c r="M70" s="56"/>
      <c r="N70" s="56"/>
      <c r="O70" s="56"/>
      <c r="P70" s="58"/>
      <c r="Q70" s="58"/>
      <c r="R70" s="58"/>
      <c r="S70" s="58"/>
      <c r="T70" s="377"/>
      <c r="U70" s="378"/>
      <c r="V70" s="378"/>
      <c r="W70" s="378"/>
      <c r="X70" s="378"/>
      <c r="Y70" s="379"/>
      <c r="Z70" s="379"/>
      <c r="AA70" s="379"/>
      <c r="AB70" s="379"/>
      <c r="AC70" s="378"/>
      <c r="AD70" s="378"/>
      <c r="AE70" s="378"/>
      <c r="AF70" s="378"/>
      <c r="AG70" s="380"/>
      <c r="AH70" s="380"/>
      <c r="AI70" s="380"/>
      <c r="AJ70" s="380"/>
      <c r="AK70" s="166"/>
      <c r="AL70" s="381"/>
      <c r="AM70" s="382"/>
      <c r="AN70" s="378"/>
      <c r="AO70" s="378"/>
      <c r="AP70" s="378"/>
      <c r="AQ70" s="378"/>
      <c r="AR70" s="378"/>
      <c r="AS70" s="378"/>
      <c r="AT70" s="378"/>
      <c r="AU70" s="378"/>
      <c r="AV70" s="383"/>
      <c r="AW70" s="128"/>
      <c r="AX70" s="384"/>
      <c r="AY70" s="385"/>
    </row>
    <row r="71" spans="1:51" s="18" customFormat="1" ht="47.25" x14ac:dyDescent="0.25">
      <c r="A71" s="54" t="s">
        <v>6468</v>
      </c>
      <c r="B71" s="54" t="s">
        <v>6469</v>
      </c>
      <c r="C71" s="54" t="s">
        <v>6470</v>
      </c>
      <c r="D71" s="54" t="s">
        <v>6471</v>
      </c>
      <c r="E71" s="128" t="s">
        <v>3000</v>
      </c>
      <c r="F71" s="56"/>
      <c r="G71" s="56" t="s">
        <v>3153</v>
      </c>
      <c r="H71" s="91" t="s">
        <v>6425</v>
      </c>
      <c r="I71" s="32" t="s">
        <v>6426</v>
      </c>
      <c r="J71" s="71" t="s">
        <v>6425</v>
      </c>
      <c r="K71" s="32" t="s">
        <v>6428</v>
      </c>
      <c r="L71" s="56">
        <v>600</v>
      </c>
      <c r="M71" s="56">
        <v>300</v>
      </c>
      <c r="N71" s="56">
        <v>200</v>
      </c>
      <c r="O71" s="56">
        <v>110</v>
      </c>
      <c r="P71" s="58"/>
      <c r="Q71" s="58"/>
      <c r="R71" s="58"/>
      <c r="S71" s="58"/>
      <c r="T71" s="377" t="s">
        <v>3153</v>
      </c>
      <c r="U71" s="378"/>
      <c r="V71" s="378"/>
      <c r="W71" s="378"/>
      <c r="X71" s="378"/>
      <c r="Y71" s="379"/>
      <c r="Z71" s="379"/>
      <c r="AA71" s="379"/>
      <c r="AB71" s="379"/>
      <c r="AC71" s="378"/>
      <c r="AD71" s="378"/>
      <c r="AE71" s="378"/>
      <c r="AF71" s="378"/>
      <c r="AG71" s="380"/>
      <c r="AH71" s="380"/>
      <c r="AI71" s="380"/>
      <c r="AJ71" s="380"/>
      <c r="AK71" s="166">
        <v>7.5179831944444446</v>
      </c>
      <c r="AL71" s="381"/>
      <c r="AM71" s="382" t="e">
        <v>#REF!</v>
      </c>
      <c r="AN71" s="378" t="e">
        <v>#REF!</v>
      </c>
      <c r="AO71" s="378" t="e">
        <v>#REF!</v>
      </c>
      <c r="AP71" s="378" t="e">
        <v>#REF!</v>
      </c>
      <c r="AQ71" s="378" t="e">
        <v>#REF!</v>
      </c>
      <c r="AR71" s="378" t="e">
        <v>#REF!</v>
      </c>
      <c r="AS71" s="378" t="e">
        <v>#REF!</v>
      </c>
      <c r="AT71" s="378" t="e">
        <v>#REF!</v>
      </c>
      <c r="AU71" s="378" t="e">
        <v>#REF!</v>
      </c>
      <c r="AV71" s="383"/>
      <c r="AW71" s="128" t="s">
        <v>3000</v>
      </c>
      <c r="AX71" s="384"/>
      <c r="AY71" s="385"/>
    </row>
    <row r="72" spans="1:51" s="18" customFormat="1" ht="15.75" x14ac:dyDescent="0.25">
      <c r="A72" s="54"/>
      <c r="B72" s="54"/>
      <c r="C72" s="54"/>
      <c r="D72" s="54"/>
      <c r="E72" s="128"/>
      <c r="F72" s="56"/>
      <c r="G72" s="56"/>
      <c r="H72" s="91" t="s">
        <v>6455</v>
      </c>
      <c r="I72" s="91" t="s">
        <v>6455</v>
      </c>
      <c r="J72" s="71"/>
      <c r="K72" s="91" t="s">
        <v>6455</v>
      </c>
      <c r="L72" s="56"/>
      <c r="M72" s="56"/>
      <c r="N72" s="56"/>
      <c r="O72" s="56"/>
      <c r="P72" s="58"/>
      <c r="Q72" s="58"/>
      <c r="R72" s="58"/>
      <c r="S72" s="58"/>
      <c r="T72" s="377"/>
      <c r="U72" s="378"/>
      <c r="V72" s="378"/>
      <c r="W72" s="378"/>
      <c r="X72" s="378"/>
      <c r="Y72" s="379"/>
      <c r="Z72" s="379"/>
      <c r="AA72" s="379"/>
      <c r="AB72" s="379"/>
      <c r="AC72" s="378"/>
      <c r="AD72" s="378"/>
      <c r="AE72" s="378"/>
      <c r="AF72" s="378"/>
      <c r="AG72" s="380"/>
      <c r="AH72" s="380"/>
      <c r="AI72" s="380"/>
      <c r="AJ72" s="380"/>
      <c r="AK72" s="166"/>
      <c r="AL72" s="381"/>
      <c r="AM72" s="382"/>
      <c r="AN72" s="378"/>
      <c r="AO72" s="378"/>
      <c r="AP72" s="378"/>
      <c r="AQ72" s="378"/>
      <c r="AR72" s="378"/>
      <c r="AS72" s="378"/>
      <c r="AT72" s="378"/>
      <c r="AU72" s="378"/>
      <c r="AV72" s="383"/>
      <c r="AW72" s="128"/>
      <c r="AX72" s="384"/>
      <c r="AY72" s="385"/>
    </row>
    <row r="73" spans="1:51" s="18" customFormat="1" ht="15.75" x14ac:dyDescent="0.25">
      <c r="A73" s="54"/>
      <c r="B73" s="54"/>
      <c r="C73" s="54"/>
      <c r="D73" s="54"/>
      <c r="E73" s="128"/>
      <c r="F73" s="56"/>
      <c r="G73" s="56"/>
      <c r="H73" s="91" t="s">
        <v>6455</v>
      </c>
      <c r="I73" s="91" t="s">
        <v>6455</v>
      </c>
      <c r="J73" s="71"/>
      <c r="K73" s="91" t="s">
        <v>6455</v>
      </c>
      <c r="L73" s="56"/>
      <c r="M73" s="56"/>
      <c r="N73" s="56"/>
      <c r="O73" s="56"/>
      <c r="P73" s="58"/>
      <c r="Q73" s="58"/>
      <c r="R73" s="58"/>
      <c r="S73" s="58"/>
      <c r="T73" s="377"/>
      <c r="U73" s="378"/>
      <c r="V73" s="378"/>
      <c r="W73" s="378"/>
      <c r="X73" s="378"/>
      <c r="Y73" s="379"/>
      <c r="Z73" s="379"/>
      <c r="AA73" s="379"/>
      <c r="AB73" s="379"/>
      <c r="AC73" s="378"/>
      <c r="AD73" s="378"/>
      <c r="AE73" s="378"/>
      <c r="AF73" s="378"/>
      <c r="AG73" s="380"/>
      <c r="AH73" s="380"/>
      <c r="AI73" s="380"/>
      <c r="AJ73" s="380"/>
      <c r="AK73" s="166"/>
      <c r="AL73" s="381"/>
      <c r="AM73" s="382"/>
      <c r="AN73" s="378"/>
      <c r="AO73" s="378"/>
      <c r="AP73" s="378"/>
      <c r="AQ73" s="378"/>
      <c r="AR73" s="378"/>
      <c r="AS73" s="378"/>
      <c r="AT73" s="378"/>
      <c r="AU73" s="378"/>
      <c r="AV73" s="383"/>
      <c r="AW73" s="128"/>
      <c r="AX73" s="384"/>
      <c r="AY73" s="385"/>
    </row>
    <row r="74" spans="1:51" s="18" customFormat="1" ht="15.75" x14ac:dyDescent="0.25">
      <c r="A74" s="54"/>
      <c r="B74" s="54"/>
      <c r="C74" s="54"/>
      <c r="D74" s="54"/>
      <c r="E74" s="128"/>
      <c r="F74" s="56"/>
      <c r="G74" s="56"/>
      <c r="H74" s="91" t="s">
        <v>6455</v>
      </c>
      <c r="I74" s="91" t="s">
        <v>6455</v>
      </c>
      <c r="J74" s="71"/>
      <c r="K74" s="91" t="s">
        <v>6455</v>
      </c>
      <c r="L74" s="56"/>
      <c r="M74" s="56"/>
      <c r="N74" s="56"/>
      <c r="O74" s="56"/>
      <c r="P74" s="58"/>
      <c r="Q74" s="58"/>
      <c r="R74" s="58"/>
      <c r="S74" s="58"/>
      <c r="T74" s="377"/>
      <c r="U74" s="378"/>
      <c r="V74" s="378"/>
      <c r="W74" s="378"/>
      <c r="X74" s="378"/>
      <c r="Y74" s="379"/>
      <c r="Z74" s="379"/>
      <c r="AA74" s="379"/>
      <c r="AB74" s="379"/>
      <c r="AC74" s="378"/>
      <c r="AD74" s="378"/>
      <c r="AE74" s="378"/>
      <c r="AF74" s="378"/>
      <c r="AG74" s="380"/>
      <c r="AH74" s="380"/>
      <c r="AI74" s="380"/>
      <c r="AJ74" s="380"/>
      <c r="AK74" s="166"/>
      <c r="AL74" s="381"/>
      <c r="AM74" s="382"/>
      <c r="AN74" s="378"/>
      <c r="AO74" s="378"/>
      <c r="AP74" s="378"/>
      <c r="AQ74" s="378"/>
      <c r="AR74" s="378"/>
      <c r="AS74" s="378"/>
      <c r="AT74" s="378"/>
      <c r="AU74" s="378"/>
      <c r="AV74" s="383"/>
      <c r="AW74" s="128"/>
      <c r="AX74" s="384"/>
      <c r="AY74" s="385"/>
    </row>
    <row r="75" spans="1:51" s="18" customFormat="1" ht="15.75" x14ac:dyDescent="0.25">
      <c r="A75" s="54"/>
      <c r="B75" s="54"/>
      <c r="C75" s="54"/>
      <c r="D75" s="54"/>
      <c r="E75" s="128"/>
      <c r="F75" s="56"/>
      <c r="G75" s="56"/>
      <c r="H75" s="91" t="s">
        <v>6455</v>
      </c>
      <c r="I75" s="91" t="s">
        <v>6455</v>
      </c>
      <c r="J75" s="71"/>
      <c r="K75" s="91" t="s">
        <v>6455</v>
      </c>
      <c r="L75" s="56"/>
      <c r="M75" s="56"/>
      <c r="N75" s="56"/>
      <c r="O75" s="56"/>
      <c r="P75" s="58"/>
      <c r="Q75" s="58"/>
      <c r="R75" s="58"/>
      <c r="S75" s="58"/>
      <c r="T75" s="377"/>
      <c r="U75" s="378"/>
      <c r="V75" s="378"/>
      <c r="W75" s="378"/>
      <c r="X75" s="378"/>
      <c r="Y75" s="379"/>
      <c r="Z75" s="379"/>
      <c r="AA75" s="379"/>
      <c r="AB75" s="379"/>
      <c r="AC75" s="378"/>
      <c r="AD75" s="378"/>
      <c r="AE75" s="378"/>
      <c r="AF75" s="378"/>
      <c r="AG75" s="380"/>
      <c r="AH75" s="380"/>
      <c r="AI75" s="380"/>
      <c r="AJ75" s="380"/>
      <c r="AK75" s="166"/>
      <c r="AL75" s="381"/>
      <c r="AM75" s="382"/>
      <c r="AN75" s="378"/>
      <c r="AO75" s="378"/>
      <c r="AP75" s="378"/>
      <c r="AQ75" s="378"/>
      <c r="AR75" s="378"/>
      <c r="AS75" s="378"/>
      <c r="AT75" s="378"/>
      <c r="AU75" s="378"/>
      <c r="AV75" s="383"/>
      <c r="AW75" s="128"/>
      <c r="AX75" s="384"/>
      <c r="AY75" s="385"/>
    </row>
    <row r="76" spans="1:51" s="18" customFormat="1" ht="15.75" x14ac:dyDescent="0.25">
      <c r="A76" s="54"/>
      <c r="B76" s="54"/>
      <c r="C76" s="54"/>
      <c r="D76" s="54"/>
      <c r="E76" s="128"/>
      <c r="F76" s="56"/>
      <c r="G76" s="56"/>
      <c r="H76" s="91" t="s">
        <v>6455</v>
      </c>
      <c r="I76" s="91" t="s">
        <v>6455</v>
      </c>
      <c r="J76" s="71"/>
      <c r="K76" s="91" t="s">
        <v>6455</v>
      </c>
      <c r="L76" s="56"/>
      <c r="M76" s="56"/>
      <c r="N76" s="56"/>
      <c r="O76" s="56"/>
      <c r="P76" s="58"/>
      <c r="Q76" s="58"/>
      <c r="R76" s="58"/>
      <c r="S76" s="58"/>
      <c r="T76" s="377"/>
      <c r="U76" s="378"/>
      <c r="V76" s="378"/>
      <c r="W76" s="378"/>
      <c r="X76" s="378"/>
      <c r="Y76" s="379"/>
      <c r="Z76" s="379"/>
      <c r="AA76" s="379"/>
      <c r="AB76" s="379"/>
      <c r="AC76" s="378"/>
      <c r="AD76" s="378"/>
      <c r="AE76" s="378"/>
      <c r="AF76" s="378"/>
      <c r="AG76" s="380"/>
      <c r="AH76" s="380"/>
      <c r="AI76" s="380"/>
      <c r="AJ76" s="380"/>
      <c r="AK76" s="166"/>
      <c r="AL76" s="381"/>
      <c r="AM76" s="382"/>
      <c r="AN76" s="378"/>
      <c r="AO76" s="378"/>
      <c r="AP76" s="378"/>
      <c r="AQ76" s="378"/>
      <c r="AR76" s="378"/>
      <c r="AS76" s="378"/>
      <c r="AT76" s="378"/>
      <c r="AU76" s="378"/>
      <c r="AV76" s="383"/>
      <c r="AW76" s="128"/>
      <c r="AX76" s="384"/>
      <c r="AY76" s="385"/>
    </row>
    <row r="77" spans="1:51" s="18" customFormat="1" ht="15.75" x14ac:dyDescent="0.25">
      <c r="A77" s="54"/>
      <c r="B77" s="54"/>
      <c r="C77" s="54"/>
      <c r="D77" s="54"/>
      <c r="E77" s="128"/>
      <c r="F77" s="56"/>
      <c r="G77" s="56"/>
      <c r="H77" s="91" t="s">
        <v>6455</v>
      </c>
      <c r="I77" s="91" t="s">
        <v>6455</v>
      </c>
      <c r="J77" s="71"/>
      <c r="K77" s="91" t="s">
        <v>6455</v>
      </c>
      <c r="L77" s="56"/>
      <c r="M77" s="56"/>
      <c r="N77" s="56"/>
      <c r="O77" s="56"/>
      <c r="P77" s="58"/>
      <c r="Q77" s="58"/>
      <c r="R77" s="58"/>
      <c r="S77" s="58"/>
      <c r="T77" s="377"/>
      <c r="U77" s="378"/>
      <c r="V77" s="378"/>
      <c r="W77" s="378"/>
      <c r="X77" s="378"/>
      <c r="Y77" s="379"/>
      <c r="Z77" s="379"/>
      <c r="AA77" s="379"/>
      <c r="AB77" s="379"/>
      <c r="AC77" s="378"/>
      <c r="AD77" s="378"/>
      <c r="AE77" s="378"/>
      <c r="AF77" s="378"/>
      <c r="AG77" s="380"/>
      <c r="AH77" s="380"/>
      <c r="AI77" s="380"/>
      <c r="AJ77" s="380"/>
      <c r="AK77" s="166"/>
      <c r="AL77" s="381"/>
      <c r="AM77" s="382"/>
      <c r="AN77" s="378"/>
      <c r="AO77" s="378"/>
      <c r="AP77" s="378"/>
      <c r="AQ77" s="378"/>
      <c r="AR77" s="378"/>
      <c r="AS77" s="378"/>
      <c r="AT77" s="378"/>
      <c r="AU77" s="378"/>
      <c r="AV77" s="383"/>
      <c r="AW77" s="128"/>
      <c r="AX77" s="384"/>
      <c r="AY77" s="385"/>
    </row>
    <row r="78" spans="1:51" s="18" customFormat="1" ht="47.25" x14ac:dyDescent="0.25">
      <c r="A78" s="54" t="s">
        <v>6472</v>
      </c>
      <c r="B78" s="54" t="s">
        <v>6473</v>
      </c>
      <c r="C78" s="54" t="s">
        <v>6474</v>
      </c>
      <c r="D78" s="54" t="s">
        <v>6475</v>
      </c>
      <c r="E78" s="128" t="s">
        <v>3000</v>
      </c>
      <c r="F78" s="56"/>
      <c r="G78" s="56" t="s">
        <v>3156</v>
      </c>
      <c r="H78" s="91" t="s">
        <v>6425</v>
      </c>
      <c r="I78" s="32" t="s">
        <v>6428</v>
      </c>
      <c r="J78" s="71" t="s">
        <v>6425</v>
      </c>
      <c r="K78" s="32" t="s">
        <v>6504</v>
      </c>
      <c r="L78" s="56">
        <v>500</v>
      </c>
      <c r="M78" s="56">
        <v>300</v>
      </c>
      <c r="N78" s="56">
        <v>200</v>
      </c>
      <c r="O78" s="56">
        <v>110</v>
      </c>
      <c r="P78" s="58"/>
      <c r="Q78" s="58"/>
      <c r="R78" s="58"/>
      <c r="S78" s="58"/>
      <c r="T78" s="377" t="s">
        <v>3156</v>
      </c>
      <c r="U78" s="378"/>
      <c r="V78" s="378"/>
      <c r="W78" s="378"/>
      <c r="X78" s="378"/>
      <c r="Y78" s="379"/>
      <c r="Z78" s="379">
        <v>0</v>
      </c>
      <c r="AA78" s="379"/>
      <c r="AB78" s="379"/>
      <c r="AC78" s="378"/>
      <c r="AD78" s="378"/>
      <c r="AE78" s="378"/>
      <c r="AF78" s="378"/>
      <c r="AG78" s="380"/>
      <c r="AH78" s="380"/>
      <c r="AI78" s="380"/>
      <c r="AJ78" s="380"/>
      <c r="AK78" s="166">
        <v>5.6094452347083923</v>
      </c>
      <c r="AL78" s="381"/>
      <c r="AM78" s="382" t="e">
        <v>#REF!</v>
      </c>
      <c r="AN78" s="378" t="e">
        <v>#REF!</v>
      </c>
      <c r="AO78" s="378" t="e">
        <v>#REF!</v>
      </c>
      <c r="AP78" s="378" t="e">
        <v>#REF!</v>
      </c>
      <c r="AQ78" s="378" t="e">
        <v>#REF!</v>
      </c>
      <c r="AR78" s="378" t="e">
        <v>#REF!</v>
      </c>
      <c r="AS78" s="378" t="e">
        <v>#REF!</v>
      </c>
      <c r="AT78" s="378" t="e">
        <v>#REF!</v>
      </c>
      <c r="AU78" s="378" t="e">
        <v>#REF!</v>
      </c>
      <c r="AV78" s="383"/>
      <c r="AW78" s="128" t="s">
        <v>3000</v>
      </c>
      <c r="AX78" s="384"/>
      <c r="AY78" s="385">
        <v>120</v>
      </c>
    </row>
    <row r="79" spans="1:51" s="18" customFormat="1" ht="15.75" x14ac:dyDescent="0.25">
      <c r="A79" s="54"/>
      <c r="B79" s="54"/>
      <c r="C79" s="54"/>
      <c r="D79" s="54"/>
      <c r="E79" s="128"/>
      <c r="F79" s="56"/>
      <c r="G79" s="56"/>
      <c r="H79" s="91" t="s">
        <v>6455</v>
      </c>
      <c r="I79" s="91" t="s">
        <v>6455</v>
      </c>
      <c r="J79" s="71"/>
      <c r="K79" s="91" t="s">
        <v>6455</v>
      </c>
      <c r="L79" s="56"/>
      <c r="M79" s="56"/>
      <c r="N79" s="56"/>
      <c r="O79" s="56"/>
      <c r="P79" s="58"/>
      <c r="Q79" s="58"/>
      <c r="R79" s="58"/>
      <c r="S79" s="58"/>
      <c r="T79" s="377"/>
      <c r="U79" s="378"/>
      <c r="V79" s="378"/>
      <c r="W79" s="378"/>
      <c r="X79" s="378"/>
      <c r="Y79" s="379"/>
      <c r="Z79" s="379"/>
      <c r="AA79" s="379"/>
      <c r="AB79" s="379"/>
      <c r="AC79" s="378"/>
      <c r="AD79" s="378"/>
      <c r="AE79" s="378"/>
      <c r="AF79" s="378"/>
      <c r="AG79" s="380"/>
      <c r="AH79" s="380"/>
      <c r="AI79" s="380"/>
      <c r="AJ79" s="380"/>
      <c r="AK79" s="166"/>
      <c r="AL79" s="381"/>
      <c r="AM79" s="382"/>
      <c r="AN79" s="378"/>
      <c r="AO79" s="378"/>
      <c r="AP79" s="378"/>
      <c r="AQ79" s="378"/>
      <c r="AR79" s="378"/>
      <c r="AS79" s="378"/>
      <c r="AT79" s="378"/>
      <c r="AU79" s="378"/>
      <c r="AV79" s="383"/>
      <c r="AW79" s="128"/>
      <c r="AX79" s="384"/>
      <c r="AY79" s="385"/>
    </row>
    <row r="80" spans="1:51" s="18" customFormat="1" ht="15.75" x14ac:dyDescent="0.25">
      <c r="A80" s="54"/>
      <c r="B80" s="54"/>
      <c r="C80" s="54"/>
      <c r="D80" s="54"/>
      <c r="E80" s="128"/>
      <c r="F80" s="56"/>
      <c r="G80" s="56"/>
      <c r="H80" s="91" t="s">
        <v>6455</v>
      </c>
      <c r="I80" s="91" t="s">
        <v>6455</v>
      </c>
      <c r="J80" s="71"/>
      <c r="K80" s="91" t="s">
        <v>6455</v>
      </c>
      <c r="L80" s="56"/>
      <c r="M80" s="56"/>
      <c r="N80" s="56"/>
      <c r="O80" s="56"/>
      <c r="P80" s="58"/>
      <c r="Q80" s="58"/>
      <c r="R80" s="58"/>
      <c r="S80" s="58"/>
      <c r="T80" s="377"/>
      <c r="U80" s="378"/>
      <c r="V80" s="378"/>
      <c r="W80" s="378"/>
      <c r="X80" s="378"/>
      <c r="Y80" s="379"/>
      <c r="Z80" s="379"/>
      <c r="AA80" s="379"/>
      <c r="AB80" s="379"/>
      <c r="AC80" s="378"/>
      <c r="AD80" s="378"/>
      <c r="AE80" s="378"/>
      <c r="AF80" s="378"/>
      <c r="AG80" s="380"/>
      <c r="AH80" s="380"/>
      <c r="AI80" s="380"/>
      <c r="AJ80" s="380"/>
      <c r="AK80" s="166"/>
      <c r="AL80" s="381"/>
      <c r="AM80" s="382"/>
      <c r="AN80" s="378"/>
      <c r="AO80" s="378"/>
      <c r="AP80" s="378"/>
      <c r="AQ80" s="378"/>
      <c r="AR80" s="378"/>
      <c r="AS80" s="378"/>
      <c r="AT80" s="378"/>
      <c r="AU80" s="378"/>
      <c r="AV80" s="383"/>
      <c r="AW80" s="128"/>
      <c r="AX80" s="384"/>
      <c r="AY80" s="385"/>
    </row>
    <row r="81" spans="1:51" s="18" customFormat="1" ht="15.75" x14ac:dyDescent="0.25">
      <c r="A81" s="54"/>
      <c r="B81" s="54"/>
      <c r="C81" s="54"/>
      <c r="D81" s="54"/>
      <c r="E81" s="128"/>
      <c r="F81" s="56"/>
      <c r="G81" s="56"/>
      <c r="H81" s="91" t="s">
        <v>6455</v>
      </c>
      <c r="I81" s="91" t="s">
        <v>6455</v>
      </c>
      <c r="J81" s="71"/>
      <c r="K81" s="91" t="s">
        <v>6455</v>
      </c>
      <c r="L81" s="56"/>
      <c r="M81" s="56"/>
      <c r="N81" s="56"/>
      <c r="O81" s="56"/>
      <c r="P81" s="58"/>
      <c r="Q81" s="58"/>
      <c r="R81" s="58"/>
      <c r="S81" s="58"/>
      <c r="T81" s="377"/>
      <c r="U81" s="378"/>
      <c r="V81" s="378"/>
      <c r="W81" s="378"/>
      <c r="X81" s="378"/>
      <c r="Y81" s="379"/>
      <c r="Z81" s="379"/>
      <c r="AA81" s="379"/>
      <c r="AB81" s="379"/>
      <c r="AC81" s="378"/>
      <c r="AD81" s="378"/>
      <c r="AE81" s="378"/>
      <c r="AF81" s="378"/>
      <c r="AG81" s="380"/>
      <c r="AH81" s="380"/>
      <c r="AI81" s="380"/>
      <c r="AJ81" s="380"/>
      <c r="AK81" s="166"/>
      <c r="AL81" s="381"/>
      <c r="AM81" s="382"/>
      <c r="AN81" s="378"/>
      <c r="AO81" s="378"/>
      <c r="AP81" s="378"/>
      <c r="AQ81" s="378"/>
      <c r="AR81" s="378"/>
      <c r="AS81" s="378"/>
      <c r="AT81" s="378"/>
      <c r="AU81" s="378"/>
      <c r="AV81" s="383"/>
      <c r="AW81" s="128"/>
      <c r="AX81" s="384"/>
      <c r="AY81" s="385"/>
    </row>
    <row r="82" spans="1:51" s="18" customFormat="1" ht="15.75" x14ac:dyDescent="0.25">
      <c r="A82" s="54"/>
      <c r="B82" s="54"/>
      <c r="C82" s="54"/>
      <c r="D82" s="54"/>
      <c r="E82" s="128"/>
      <c r="F82" s="56"/>
      <c r="G82" s="56"/>
      <c r="H82" s="91" t="s">
        <v>6455</v>
      </c>
      <c r="I82" s="91" t="s">
        <v>6455</v>
      </c>
      <c r="J82" s="71"/>
      <c r="K82" s="91" t="s">
        <v>6455</v>
      </c>
      <c r="L82" s="56"/>
      <c r="M82" s="56"/>
      <c r="N82" s="56"/>
      <c r="O82" s="56"/>
      <c r="P82" s="58"/>
      <c r="Q82" s="58"/>
      <c r="R82" s="58"/>
      <c r="S82" s="58"/>
      <c r="T82" s="377"/>
      <c r="U82" s="378"/>
      <c r="V82" s="378"/>
      <c r="W82" s="378"/>
      <c r="X82" s="378"/>
      <c r="Y82" s="379"/>
      <c r="Z82" s="379"/>
      <c r="AA82" s="379"/>
      <c r="AB82" s="379"/>
      <c r="AC82" s="378"/>
      <c r="AD82" s="378"/>
      <c r="AE82" s="378"/>
      <c r="AF82" s="378"/>
      <c r="AG82" s="380"/>
      <c r="AH82" s="380"/>
      <c r="AI82" s="380"/>
      <c r="AJ82" s="380"/>
      <c r="AK82" s="166"/>
      <c r="AL82" s="381"/>
      <c r="AM82" s="382"/>
      <c r="AN82" s="378"/>
      <c r="AO82" s="378"/>
      <c r="AP82" s="378"/>
      <c r="AQ82" s="378"/>
      <c r="AR82" s="378"/>
      <c r="AS82" s="378"/>
      <c r="AT82" s="378"/>
      <c r="AU82" s="378"/>
      <c r="AV82" s="383"/>
      <c r="AW82" s="128"/>
      <c r="AX82" s="384"/>
      <c r="AY82" s="385"/>
    </row>
    <row r="83" spans="1:51" s="18" customFormat="1" ht="15.75" x14ac:dyDescent="0.25">
      <c r="A83" s="54"/>
      <c r="B83" s="54"/>
      <c r="C83" s="54"/>
      <c r="D83" s="54"/>
      <c r="E83" s="128"/>
      <c r="F83" s="56"/>
      <c r="G83" s="56"/>
      <c r="H83" s="91" t="s">
        <v>6455</v>
      </c>
      <c r="I83" s="91" t="s">
        <v>6455</v>
      </c>
      <c r="J83" s="71"/>
      <c r="K83" s="91" t="s">
        <v>6455</v>
      </c>
      <c r="L83" s="56"/>
      <c r="M83" s="56"/>
      <c r="N83" s="56"/>
      <c r="O83" s="56"/>
      <c r="P83" s="58"/>
      <c r="Q83" s="58"/>
      <c r="R83" s="58"/>
      <c r="S83" s="58"/>
      <c r="T83" s="377"/>
      <c r="U83" s="378"/>
      <c r="V83" s="378"/>
      <c r="W83" s="378"/>
      <c r="X83" s="378"/>
      <c r="Y83" s="379"/>
      <c r="Z83" s="379"/>
      <c r="AA83" s="379"/>
      <c r="AB83" s="379"/>
      <c r="AC83" s="378"/>
      <c r="AD83" s="378"/>
      <c r="AE83" s="378"/>
      <c r="AF83" s="378"/>
      <c r="AG83" s="380"/>
      <c r="AH83" s="380"/>
      <c r="AI83" s="380"/>
      <c r="AJ83" s="380"/>
      <c r="AK83" s="166"/>
      <c r="AL83" s="381"/>
      <c r="AM83" s="382"/>
      <c r="AN83" s="378"/>
      <c r="AO83" s="378"/>
      <c r="AP83" s="378"/>
      <c r="AQ83" s="378"/>
      <c r="AR83" s="378"/>
      <c r="AS83" s="378"/>
      <c r="AT83" s="378"/>
      <c r="AU83" s="378"/>
      <c r="AV83" s="383"/>
      <c r="AW83" s="128"/>
      <c r="AX83" s="384"/>
      <c r="AY83" s="385"/>
    </row>
    <row r="84" spans="1:51" s="18" customFormat="1" ht="15.75" x14ac:dyDescent="0.25">
      <c r="A84" s="54"/>
      <c r="B84" s="54"/>
      <c r="C84" s="54"/>
      <c r="D84" s="54"/>
      <c r="E84" s="128"/>
      <c r="F84" s="56"/>
      <c r="G84" s="56"/>
      <c r="H84" s="91" t="s">
        <v>6455</v>
      </c>
      <c r="I84" s="91" t="s">
        <v>6455</v>
      </c>
      <c r="J84" s="71"/>
      <c r="K84" s="91" t="s">
        <v>6455</v>
      </c>
      <c r="L84" s="56"/>
      <c r="M84" s="56"/>
      <c r="N84" s="56"/>
      <c r="O84" s="56"/>
      <c r="P84" s="58"/>
      <c r="Q84" s="58"/>
      <c r="R84" s="58"/>
      <c r="S84" s="58"/>
      <c r="T84" s="377"/>
      <c r="U84" s="378"/>
      <c r="V84" s="378"/>
      <c r="W84" s="378"/>
      <c r="X84" s="378"/>
      <c r="Y84" s="379"/>
      <c r="Z84" s="379"/>
      <c r="AA84" s="379"/>
      <c r="AB84" s="379"/>
      <c r="AC84" s="378"/>
      <c r="AD84" s="378"/>
      <c r="AE84" s="378"/>
      <c r="AF84" s="378"/>
      <c r="AG84" s="380"/>
      <c r="AH84" s="380"/>
      <c r="AI84" s="380"/>
      <c r="AJ84" s="380"/>
      <c r="AK84" s="166"/>
      <c r="AL84" s="381"/>
      <c r="AM84" s="382"/>
      <c r="AN84" s="378"/>
      <c r="AO84" s="378"/>
      <c r="AP84" s="378"/>
      <c r="AQ84" s="378"/>
      <c r="AR84" s="378"/>
      <c r="AS84" s="378"/>
      <c r="AT84" s="378"/>
      <c r="AU84" s="378"/>
      <c r="AV84" s="383"/>
      <c r="AW84" s="128"/>
      <c r="AX84" s="384"/>
      <c r="AY84" s="385"/>
    </row>
    <row r="85" spans="1:51" s="18" customFormat="1" ht="46.5" customHeight="1" x14ac:dyDescent="0.25">
      <c r="A85" s="54" t="s">
        <v>6476</v>
      </c>
      <c r="B85" s="54" t="s">
        <v>6477</v>
      </c>
      <c r="C85" s="54" t="s">
        <v>6478</v>
      </c>
      <c r="D85" s="54" t="s">
        <v>6479</v>
      </c>
      <c r="E85" s="128" t="s">
        <v>3000</v>
      </c>
      <c r="F85" s="56"/>
      <c r="G85" s="56" t="s">
        <v>3141</v>
      </c>
      <c r="H85" s="91" t="s">
        <v>6425</v>
      </c>
      <c r="I85" s="32" t="s">
        <v>2780</v>
      </c>
      <c r="J85" s="57" t="s">
        <v>6425</v>
      </c>
      <c r="K85" s="32" t="s">
        <v>3133</v>
      </c>
      <c r="L85" s="56">
        <v>600</v>
      </c>
      <c r="M85" s="56">
        <v>300</v>
      </c>
      <c r="N85" s="56">
        <v>200</v>
      </c>
      <c r="O85" s="56">
        <v>110</v>
      </c>
      <c r="P85" s="58"/>
      <c r="Q85" s="58"/>
      <c r="R85" s="58"/>
      <c r="S85" s="58"/>
      <c r="T85" s="377" t="s">
        <v>3141</v>
      </c>
      <c r="U85" s="378"/>
      <c r="V85" s="378"/>
      <c r="W85" s="378"/>
      <c r="X85" s="378"/>
      <c r="Y85" s="379"/>
      <c r="Z85" s="379"/>
      <c r="AA85" s="379"/>
      <c r="AB85" s="379"/>
      <c r="AC85" s="378"/>
      <c r="AD85" s="378"/>
      <c r="AE85" s="378"/>
      <c r="AF85" s="378"/>
      <c r="AG85" s="380"/>
      <c r="AH85" s="380"/>
      <c r="AI85" s="380"/>
      <c r="AJ85" s="380"/>
      <c r="AK85" s="166">
        <v>7.52</v>
      </c>
      <c r="AL85" s="381"/>
      <c r="AM85" s="382" t="e">
        <v>#REF!</v>
      </c>
      <c r="AN85" s="378" t="e">
        <v>#REF!</v>
      </c>
      <c r="AO85" s="378" t="e">
        <v>#REF!</v>
      </c>
      <c r="AP85" s="378" t="e">
        <v>#REF!</v>
      </c>
      <c r="AQ85" s="378" t="e">
        <v>#REF!</v>
      </c>
      <c r="AR85" s="378" t="e">
        <v>#REF!</v>
      </c>
      <c r="AS85" s="378" t="e">
        <v>#REF!</v>
      </c>
      <c r="AT85" s="378" t="e">
        <v>#REF!</v>
      </c>
      <c r="AU85" s="378" t="e">
        <v>#REF!</v>
      </c>
      <c r="AV85" s="383"/>
      <c r="AW85" s="128" t="s">
        <v>3000</v>
      </c>
      <c r="AX85" s="384"/>
      <c r="AY85" s="385">
        <v>80</v>
      </c>
    </row>
    <row r="86" spans="1:51" s="18" customFormat="1" ht="46.5" customHeight="1" x14ac:dyDescent="0.25">
      <c r="A86" s="54"/>
      <c r="B86" s="54"/>
      <c r="C86" s="54"/>
      <c r="D86" s="54"/>
      <c r="E86" s="128"/>
      <c r="F86" s="56"/>
      <c r="G86" s="56"/>
      <c r="H86" s="91" t="s">
        <v>6455</v>
      </c>
      <c r="I86" s="91" t="s">
        <v>6455</v>
      </c>
      <c r="J86" s="57"/>
      <c r="K86" s="91" t="s">
        <v>6455</v>
      </c>
      <c r="L86" s="56"/>
      <c r="M86" s="56"/>
      <c r="N86" s="56"/>
      <c r="O86" s="56"/>
      <c r="P86" s="58"/>
      <c r="Q86" s="58"/>
      <c r="R86" s="58"/>
      <c r="S86" s="58"/>
      <c r="T86" s="377"/>
      <c r="U86" s="378"/>
      <c r="V86" s="378"/>
      <c r="W86" s="378"/>
      <c r="X86" s="378"/>
      <c r="Y86" s="379"/>
      <c r="Z86" s="379"/>
      <c r="AA86" s="379"/>
      <c r="AB86" s="379"/>
      <c r="AC86" s="378"/>
      <c r="AD86" s="378"/>
      <c r="AE86" s="378"/>
      <c r="AF86" s="378"/>
      <c r="AG86" s="380"/>
      <c r="AH86" s="380"/>
      <c r="AI86" s="380"/>
      <c r="AJ86" s="380"/>
      <c r="AK86" s="166"/>
      <c r="AL86" s="381"/>
      <c r="AM86" s="382"/>
      <c r="AN86" s="378"/>
      <c r="AO86" s="378"/>
      <c r="AP86" s="378"/>
      <c r="AQ86" s="378"/>
      <c r="AR86" s="378"/>
      <c r="AS86" s="378"/>
      <c r="AT86" s="378"/>
      <c r="AU86" s="378"/>
      <c r="AV86" s="383"/>
      <c r="AW86" s="128"/>
      <c r="AX86" s="384"/>
      <c r="AY86" s="385"/>
    </row>
    <row r="87" spans="1:51" s="18" customFormat="1" ht="46.5" customHeight="1" x14ac:dyDescent="0.25">
      <c r="A87" s="54"/>
      <c r="B87" s="54"/>
      <c r="C87" s="54"/>
      <c r="D87" s="54"/>
      <c r="E87" s="128"/>
      <c r="F87" s="56"/>
      <c r="G87" s="56"/>
      <c r="H87" s="91" t="s">
        <v>6455</v>
      </c>
      <c r="I87" s="91" t="s">
        <v>6455</v>
      </c>
      <c r="J87" s="57"/>
      <c r="K87" s="91" t="s">
        <v>6455</v>
      </c>
      <c r="L87" s="56"/>
      <c r="M87" s="56"/>
      <c r="N87" s="56"/>
      <c r="O87" s="56"/>
      <c r="P87" s="58"/>
      <c r="Q87" s="58"/>
      <c r="R87" s="58"/>
      <c r="S87" s="58"/>
      <c r="T87" s="377"/>
      <c r="U87" s="378"/>
      <c r="V87" s="378"/>
      <c r="W87" s="378"/>
      <c r="X87" s="378"/>
      <c r="Y87" s="379"/>
      <c r="Z87" s="379"/>
      <c r="AA87" s="379"/>
      <c r="AB87" s="379"/>
      <c r="AC87" s="378"/>
      <c r="AD87" s="378"/>
      <c r="AE87" s="378"/>
      <c r="AF87" s="378"/>
      <c r="AG87" s="380"/>
      <c r="AH87" s="380"/>
      <c r="AI87" s="380"/>
      <c r="AJ87" s="380"/>
      <c r="AK87" s="166"/>
      <c r="AL87" s="381"/>
      <c r="AM87" s="382"/>
      <c r="AN87" s="378"/>
      <c r="AO87" s="378"/>
      <c r="AP87" s="378"/>
      <c r="AQ87" s="378"/>
      <c r="AR87" s="378"/>
      <c r="AS87" s="378"/>
      <c r="AT87" s="378"/>
      <c r="AU87" s="378"/>
      <c r="AV87" s="383"/>
      <c r="AW87" s="128"/>
      <c r="AX87" s="384"/>
      <c r="AY87" s="385"/>
    </row>
    <row r="88" spans="1:51" s="18" customFormat="1" ht="46.5" customHeight="1" x14ac:dyDescent="0.25">
      <c r="A88" s="54"/>
      <c r="B88" s="54"/>
      <c r="C88" s="54"/>
      <c r="D88" s="54"/>
      <c r="E88" s="128"/>
      <c r="F88" s="56"/>
      <c r="G88" s="56"/>
      <c r="H88" s="91" t="s">
        <v>6455</v>
      </c>
      <c r="I88" s="91" t="s">
        <v>6455</v>
      </c>
      <c r="J88" s="57"/>
      <c r="K88" s="91" t="s">
        <v>6455</v>
      </c>
      <c r="L88" s="56"/>
      <c r="M88" s="56"/>
      <c r="N88" s="56"/>
      <c r="O88" s="56"/>
      <c r="P88" s="58"/>
      <c r="Q88" s="58"/>
      <c r="R88" s="58"/>
      <c r="S88" s="58"/>
      <c r="T88" s="377"/>
      <c r="U88" s="378"/>
      <c r="V88" s="378"/>
      <c r="W88" s="378"/>
      <c r="X88" s="378"/>
      <c r="Y88" s="379"/>
      <c r="Z88" s="379"/>
      <c r="AA88" s="379"/>
      <c r="AB88" s="379"/>
      <c r="AC88" s="378"/>
      <c r="AD88" s="378"/>
      <c r="AE88" s="378"/>
      <c r="AF88" s="378"/>
      <c r="AG88" s="380"/>
      <c r="AH88" s="380"/>
      <c r="AI88" s="380"/>
      <c r="AJ88" s="380"/>
      <c r="AK88" s="166"/>
      <c r="AL88" s="381"/>
      <c r="AM88" s="382"/>
      <c r="AN88" s="378"/>
      <c r="AO88" s="378"/>
      <c r="AP88" s="378"/>
      <c r="AQ88" s="378"/>
      <c r="AR88" s="378"/>
      <c r="AS88" s="378"/>
      <c r="AT88" s="378"/>
      <c r="AU88" s="378"/>
      <c r="AV88" s="383"/>
      <c r="AW88" s="128"/>
      <c r="AX88" s="384"/>
      <c r="AY88" s="385"/>
    </row>
    <row r="89" spans="1:51" s="18" customFormat="1" ht="46.5" customHeight="1" x14ac:dyDescent="0.25">
      <c r="A89" s="54"/>
      <c r="B89" s="54"/>
      <c r="C89" s="54"/>
      <c r="D89" s="54"/>
      <c r="E89" s="128"/>
      <c r="F89" s="56"/>
      <c r="G89" s="56"/>
      <c r="H89" s="91" t="s">
        <v>6455</v>
      </c>
      <c r="I89" s="91" t="s">
        <v>6455</v>
      </c>
      <c r="J89" s="57"/>
      <c r="K89" s="91" t="s">
        <v>6455</v>
      </c>
      <c r="L89" s="56"/>
      <c r="M89" s="56"/>
      <c r="N89" s="56"/>
      <c r="O89" s="56"/>
      <c r="P89" s="58"/>
      <c r="Q89" s="58"/>
      <c r="R89" s="58"/>
      <c r="S89" s="58"/>
      <c r="T89" s="377"/>
      <c r="U89" s="378"/>
      <c r="V89" s="378"/>
      <c r="W89" s="378"/>
      <c r="X89" s="378"/>
      <c r="Y89" s="379"/>
      <c r="Z89" s="379"/>
      <c r="AA89" s="379"/>
      <c r="AB89" s="379"/>
      <c r="AC89" s="378"/>
      <c r="AD89" s="378"/>
      <c r="AE89" s="378"/>
      <c r="AF89" s="378"/>
      <c r="AG89" s="380"/>
      <c r="AH89" s="380"/>
      <c r="AI89" s="380"/>
      <c r="AJ89" s="380"/>
      <c r="AK89" s="166"/>
      <c r="AL89" s="381"/>
      <c r="AM89" s="382"/>
      <c r="AN89" s="378"/>
      <c r="AO89" s="378"/>
      <c r="AP89" s="378"/>
      <c r="AQ89" s="378"/>
      <c r="AR89" s="378"/>
      <c r="AS89" s="378"/>
      <c r="AT89" s="378"/>
      <c r="AU89" s="378"/>
      <c r="AV89" s="383"/>
      <c r="AW89" s="128"/>
      <c r="AX89" s="384"/>
      <c r="AY89" s="385"/>
    </row>
    <row r="90" spans="1:51" s="18" customFormat="1" ht="46.5" customHeight="1" x14ac:dyDescent="0.25">
      <c r="A90" s="54"/>
      <c r="B90" s="54"/>
      <c r="C90" s="54"/>
      <c r="D90" s="54"/>
      <c r="E90" s="128"/>
      <c r="F90" s="56"/>
      <c r="G90" s="56"/>
      <c r="H90" s="91" t="s">
        <v>6455</v>
      </c>
      <c r="I90" s="91" t="s">
        <v>6455</v>
      </c>
      <c r="J90" s="57"/>
      <c r="K90" s="91" t="s">
        <v>6455</v>
      </c>
      <c r="L90" s="56"/>
      <c r="M90" s="56"/>
      <c r="N90" s="56"/>
      <c r="O90" s="56"/>
      <c r="P90" s="58"/>
      <c r="Q90" s="58"/>
      <c r="R90" s="58"/>
      <c r="S90" s="58"/>
      <c r="T90" s="377"/>
      <c r="U90" s="378"/>
      <c r="V90" s="378"/>
      <c r="W90" s="378"/>
      <c r="X90" s="378"/>
      <c r="Y90" s="379"/>
      <c r="Z90" s="379"/>
      <c r="AA90" s="379"/>
      <c r="AB90" s="379"/>
      <c r="AC90" s="378"/>
      <c r="AD90" s="378"/>
      <c r="AE90" s="378"/>
      <c r="AF90" s="378"/>
      <c r="AG90" s="380"/>
      <c r="AH90" s="380"/>
      <c r="AI90" s="380"/>
      <c r="AJ90" s="380"/>
      <c r="AK90" s="166"/>
      <c r="AL90" s="381"/>
      <c r="AM90" s="382"/>
      <c r="AN90" s="378"/>
      <c r="AO90" s="378"/>
      <c r="AP90" s="378"/>
      <c r="AQ90" s="378"/>
      <c r="AR90" s="378"/>
      <c r="AS90" s="378"/>
      <c r="AT90" s="378"/>
      <c r="AU90" s="378"/>
      <c r="AV90" s="383"/>
      <c r="AW90" s="128"/>
      <c r="AX90" s="384"/>
      <c r="AY90" s="385"/>
    </row>
    <row r="91" spans="1:51" s="18" customFormat="1" ht="46.5" customHeight="1" x14ac:dyDescent="0.25">
      <c r="A91" s="54"/>
      <c r="B91" s="54"/>
      <c r="C91" s="54"/>
      <c r="D91" s="54"/>
      <c r="E91" s="128"/>
      <c r="F91" s="56"/>
      <c r="G91" s="56"/>
      <c r="H91" s="91" t="s">
        <v>6455</v>
      </c>
      <c r="I91" s="91" t="s">
        <v>6455</v>
      </c>
      <c r="J91" s="57"/>
      <c r="K91" s="91" t="s">
        <v>6455</v>
      </c>
      <c r="L91" s="56"/>
      <c r="M91" s="56"/>
      <c r="N91" s="56"/>
      <c r="O91" s="56"/>
      <c r="P91" s="58"/>
      <c r="Q91" s="58"/>
      <c r="R91" s="58"/>
      <c r="S91" s="58"/>
      <c r="T91" s="377"/>
      <c r="U91" s="378"/>
      <c r="V91" s="378"/>
      <c r="W91" s="378"/>
      <c r="X91" s="378"/>
      <c r="Y91" s="379"/>
      <c r="Z91" s="379"/>
      <c r="AA91" s="379"/>
      <c r="AB91" s="379"/>
      <c r="AC91" s="378"/>
      <c r="AD91" s="378"/>
      <c r="AE91" s="378"/>
      <c r="AF91" s="378"/>
      <c r="AG91" s="380"/>
      <c r="AH91" s="380"/>
      <c r="AI91" s="380"/>
      <c r="AJ91" s="380"/>
      <c r="AK91" s="166"/>
      <c r="AL91" s="381"/>
      <c r="AM91" s="382"/>
      <c r="AN91" s="378"/>
      <c r="AO91" s="378"/>
      <c r="AP91" s="378"/>
      <c r="AQ91" s="378"/>
      <c r="AR91" s="378"/>
      <c r="AS91" s="378"/>
      <c r="AT91" s="378"/>
      <c r="AU91" s="378"/>
      <c r="AV91" s="383"/>
      <c r="AW91" s="128"/>
      <c r="AX91" s="384"/>
      <c r="AY91" s="385"/>
    </row>
    <row r="92" spans="1:51" s="18" customFormat="1" ht="54.75" customHeight="1" x14ac:dyDescent="0.25">
      <c r="A92" s="54" t="s">
        <v>6480</v>
      </c>
      <c r="B92" s="54" t="s">
        <v>6481</v>
      </c>
      <c r="C92" s="54" t="s">
        <v>6482</v>
      </c>
      <c r="D92" s="54" t="s">
        <v>6483</v>
      </c>
      <c r="E92" s="128" t="s">
        <v>3000</v>
      </c>
      <c r="F92" s="56"/>
      <c r="G92" s="56" t="s">
        <v>3144</v>
      </c>
      <c r="H92" s="91" t="s">
        <v>6425</v>
      </c>
      <c r="I92" s="32" t="s">
        <v>6505</v>
      </c>
      <c r="J92" s="57" t="s">
        <v>6425</v>
      </c>
      <c r="K92" s="32" t="s">
        <v>6506</v>
      </c>
      <c r="L92" s="56">
        <v>500</v>
      </c>
      <c r="M92" s="56">
        <v>300</v>
      </c>
      <c r="N92" s="56">
        <v>200</v>
      </c>
      <c r="O92" s="56">
        <v>110</v>
      </c>
      <c r="P92" s="58"/>
      <c r="Q92" s="58"/>
      <c r="R92" s="58"/>
      <c r="S92" s="58"/>
      <c r="T92" s="377" t="s">
        <v>3144</v>
      </c>
      <c r="U92" s="378"/>
      <c r="V92" s="378"/>
      <c r="W92" s="378"/>
      <c r="X92" s="378"/>
      <c r="Y92" s="379"/>
      <c r="Z92" s="379"/>
      <c r="AA92" s="379"/>
      <c r="AB92" s="379"/>
      <c r="AC92" s="378"/>
      <c r="AD92" s="378"/>
      <c r="AE92" s="378"/>
      <c r="AF92" s="378"/>
      <c r="AG92" s="380"/>
      <c r="AH92" s="380"/>
      <c r="AI92" s="380"/>
      <c r="AJ92" s="380"/>
      <c r="AK92" s="166">
        <v>8.2039585854163359</v>
      </c>
      <c r="AL92" s="381"/>
      <c r="AM92" s="382" t="e">
        <v>#REF!</v>
      </c>
      <c r="AN92" s="378" t="e">
        <v>#REF!</v>
      </c>
      <c r="AO92" s="378" t="e">
        <v>#REF!</v>
      </c>
      <c r="AP92" s="378" t="e">
        <v>#REF!</v>
      </c>
      <c r="AQ92" s="378" t="e">
        <v>#REF!</v>
      </c>
      <c r="AR92" s="378" t="e">
        <v>#REF!</v>
      </c>
      <c r="AS92" s="378" t="e">
        <v>#REF!</v>
      </c>
      <c r="AT92" s="378" t="e">
        <v>#REF!</v>
      </c>
      <c r="AU92" s="378" t="e">
        <v>#REF!</v>
      </c>
      <c r="AV92" s="383"/>
      <c r="AW92" s="128" t="s">
        <v>3000</v>
      </c>
      <c r="AX92" s="384"/>
      <c r="AY92" s="385"/>
    </row>
    <row r="93" spans="1:51" s="18" customFormat="1" ht="54.75" customHeight="1" x14ac:dyDescent="0.25">
      <c r="A93" s="54"/>
      <c r="B93" s="54"/>
      <c r="C93" s="54"/>
      <c r="D93" s="54"/>
      <c r="E93" s="128"/>
      <c r="F93" s="56"/>
      <c r="G93" s="56"/>
      <c r="H93" s="91" t="s">
        <v>6455</v>
      </c>
      <c r="I93" s="91" t="s">
        <v>6455</v>
      </c>
      <c r="J93" s="57"/>
      <c r="K93" s="91" t="s">
        <v>6455</v>
      </c>
      <c r="L93" s="56"/>
      <c r="M93" s="56"/>
      <c r="N93" s="56"/>
      <c r="O93" s="56"/>
      <c r="P93" s="58"/>
      <c r="Q93" s="58"/>
      <c r="R93" s="58"/>
      <c r="S93" s="58"/>
      <c r="T93" s="377"/>
      <c r="U93" s="378"/>
      <c r="V93" s="378"/>
      <c r="W93" s="378"/>
      <c r="X93" s="378"/>
      <c r="Y93" s="379"/>
      <c r="Z93" s="379"/>
      <c r="AA93" s="379"/>
      <c r="AB93" s="379"/>
      <c r="AC93" s="378"/>
      <c r="AD93" s="378"/>
      <c r="AE93" s="378"/>
      <c r="AF93" s="378"/>
      <c r="AG93" s="380"/>
      <c r="AH93" s="380"/>
      <c r="AI93" s="380"/>
      <c r="AJ93" s="380"/>
      <c r="AK93" s="166"/>
      <c r="AL93" s="381"/>
      <c r="AM93" s="382"/>
      <c r="AN93" s="378"/>
      <c r="AO93" s="378"/>
      <c r="AP93" s="378"/>
      <c r="AQ93" s="378"/>
      <c r="AR93" s="378"/>
      <c r="AS93" s="378"/>
      <c r="AT93" s="378"/>
      <c r="AU93" s="378"/>
      <c r="AV93" s="383"/>
      <c r="AW93" s="128"/>
      <c r="AX93" s="384"/>
      <c r="AY93" s="385"/>
    </row>
    <row r="94" spans="1:51" s="18" customFormat="1" ht="54.75" customHeight="1" x14ac:dyDescent="0.25">
      <c r="A94" s="54"/>
      <c r="B94" s="54"/>
      <c r="C94" s="54"/>
      <c r="D94" s="54"/>
      <c r="E94" s="128"/>
      <c r="F94" s="56"/>
      <c r="G94" s="56"/>
      <c r="H94" s="91" t="s">
        <v>6455</v>
      </c>
      <c r="I94" s="91" t="s">
        <v>6455</v>
      </c>
      <c r="J94" s="57"/>
      <c r="K94" s="91" t="s">
        <v>6455</v>
      </c>
      <c r="L94" s="56"/>
      <c r="M94" s="56"/>
      <c r="N94" s="56"/>
      <c r="O94" s="56"/>
      <c r="P94" s="58"/>
      <c r="Q94" s="58"/>
      <c r="R94" s="58"/>
      <c r="S94" s="58"/>
      <c r="T94" s="377"/>
      <c r="U94" s="378"/>
      <c r="V94" s="378"/>
      <c r="W94" s="378"/>
      <c r="X94" s="378"/>
      <c r="Y94" s="379"/>
      <c r="Z94" s="379"/>
      <c r="AA94" s="379"/>
      <c r="AB94" s="379"/>
      <c r="AC94" s="378"/>
      <c r="AD94" s="378"/>
      <c r="AE94" s="378"/>
      <c r="AF94" s="378"/>
      <c r="AG94" s="380"/>
      <c r="AH94" s="380"/>
      <c r="AI94" s="380"/>
      <c r="AJ94" s="380"/>
      <c r="AK94" s="166"/>
      <c r="AL94" s="381"/>
      <c r="AM94" s="382"/>
      <c r="AN94" s="378"/>
      <c r="AO94" s="378"/>
      <c r="AP94" s="378"/>
      <c r="AQ94" s="378"/>
      <c r="AR94" s="378"/>
      <c r="AS94" s="378"/>
      <c r="AT94" s="378"/>
      <c r="AU94" s="378"/>
      <c r="AV94" s="383"/>
      <c r="AW94" s="128"/>
      <c r="AX94" s="384"/>
      <c r="AY94" s="385"/>
    </row>
    <row r="95" spans="1:51" s="18" customFormat="1" ht="54.75" customHeight="1" x14ac:dyDescent="0.25">
      <c r="A95" s="54"/>
      <c r="B95" s="54"/>
      <c r="C95" s="54"/>
      <c r="D95" s="54"/>
      <c r="E95" s="128"/>
      <c r="F95" s="56"/>
      <c r="G95" s="56"/>
      <c r="H95" s="91" t="s">
        <v>6455</v>
      </c>
      <c r="I95" s="91" t="s">
        <v>6455</v>
      </c>
      <c r="J95" s="57"/>
      <c r="K95" s="91" t="s">
        <v>6455</v>
      </c>
      <c r="L95" s="56"/>
      <c r="M95" s="56"/>
      <c r="N95" s="56"/>
      <c r="O95" s="56"/>
      <c r="P95" s="58"/>
      <c r="Q95" s="58"/>
      <c r="R95" s="58"/>
      <c r="S95" s="58"/>
      <c r="T95" s="377"/>
      <c r="U95" s="378"/>
      <c r="V95" s="378"/>
      <c r="W95" s="378"/>
      <c r="X95" s="378"/>
      <c r="Y95" s="379"/>
      <c r="Z95" s="379"/>
      <c r="AA95" s="379"/>
      <c r="AB95" s="379"/>
      <c r="AC95" s="378"/>
      <c r="AD95" s="378"/>
      <c r="AE95" s="378"/>
      <c r="AF95" s="378"/>
      <c r="AG95" s="380"/>
      <c r="AH95" s="380"/>
      <c r="AI95" s="380"/>
      <c r="AJ95" s="380"/>
      <c r="AK95" s="166"/>
      <c r="AL95" s="381"/>
      <c r="AM95" s="382"/>
      <c r="AN95" s="378"/>
      <c r="AO95" s="378"/>
      <c r="AP95" s="378"/>
      <c r="AQ95" s="378"/>
      <c r="AR95" s="378"/>
      <c r="AS95" s="378"/>
      <c r="AT95" s="378"/>
      <c r="AU95" s="378"/>
      <c r="AV95" s="383"/>
      <c r="AW95" s="128"/>
      <c r="AX95" s="384"/>
      <c r="AY95" s="385"/>
    </row>
    <row r="96" spans="1:51" s="18" customFormat="1" ht="54.75" customHeight="1" x14ac:dyDescent="0.25">
      <c r="A96" s="54"/>
      <c r="B96" s="54"/>
      <c r="C96" s="54"/>
      <c r="D96" s="54"/>
      <c r="E96" s="128"/>
      <c r="F96" s="56"/>
      <c r="G96" s="56"/>
      <c r="H96" s="91" t="s">
        <v>6455</v>
      </c>
      <c r="I96" s="91" t="s">
        <v>6455</v>
      </c>
      <c r="J96" s="57"/>
      <c r="K96" s="91" t="s">
        <v>6455</v>
      </c>
      <c r="L96" s="56"/>
      <c r="M96" s="56"/>
      <c r="N96" s="56"/>
      <c r="O96" s="56"/>
      <c r="P96" s="58"/>
      <c r="Q96" s="58"/>
      <c r="R96" s="58"/>
      <c r="S96" s="58"/>
      <c r="T96" s="377"/>
      <c r="U96" s="378"/>
      <c r="V96" s="378"/>
      <c r="W96" s="378"/>
      <c r="X96" s="378"/>
      <c r="Y96" s="379"/>
      <c r="Z96" s="379"/>
      <c r="AA96" s="379"/>
      <c r="AB96" s="379"/>
      <c r="AC96" s="378"/>
      <c r="AD96" s="378"/>
      <c r="AE96" s="378"/>
      <c r="AF96" s="378"/>
      <c r="AG96" s="380"/>
      <c r="AH96" s="380"/>
      <c r="AI96" s="380"/>
      <c r="AJ96" s="380"/>
      <c r="AK96" s="166"/>
      <c r="AL96" s="381"/>
      <c r="AM96" s="382"/>
      <c r="AN96" s="378"/>
      <c r="AO96" s="378"/>
      <c r="AP96" s="378"/>
      <c r="AQ96" s="378"/>
      <c r="AR96" s="378"/>
      <c r="AS96" s="378"/>
      <c r="AT96" s="378"/>
      <c r="AU96" s="378"/>
      <c r="AV96" s="383"/>
      <c r="AW96" s="128"/>
      <c r="AX96" s="384"/>
      <c r="AY96" s="385"/>
    </row>
    <row r="97" spans="1:51" s="18" customFormat="1" ht="54.75" customHeight="1" x14ac:dyDescent="0.25">
      <c r="A97" s="54"/>
      <c r="B97" s="54"/>
      <c r="C97" s="54"/>
      <c r="D97" s="54"/>
      <c r="E97" s="128"/>
      <c r="F97" s="56"/>
      <c r="G97" s="56"/>
      <c r="H97" s="91" t="s">
        <v>6455</v>
      </c>
      <c r="I97" s="91" t="s">
        <v>6455</v>
      </c>
      <c r="J97" s="57"/>
      <c r="K97" s="91" t="s">
        <v>6455</v>
      </c>
      <c r="L97" s="56"/>
      <c r="M97" s="56"/>
      <c r="N97" s="56"/>
      <c r="O97" s="56"/>
      <c r="P97" s="58"/>
      <c r="Q97" s="58"/>
      <c r="R97" s="58"/>
      <c r="S97" s="58"/>
      <c r="T97" s="377"/>
      <c r="U97" s="378"/>
      <c r="V97" s="378"/>
      <c r="W97" s="378"/>
      <c r="X97" s="378"/>
      <c r="Y97" s="379"/>
      <c r="Z97" s="379"/>
      <c r="AA97" s="379"/>
      <c r="AB97" s="379"/>
      <c r="AC97" s="378"/>
      <c r="AD97" s="378"/>
      <c r="AE97" s="378"/>
      <c r="AF97" s="378"/>
      <c r="AG97" s="380"/>
      <c r="AH97" s="380"/>
      <c r="AI97" s="380"/>
      <c r="AJ97" s="380"/>
      <c r="AK97" s="166"/>
      <c r="AL97" s="381"/>
      <c r="AM97" s="382"/>
      <c r="AN97" s="378"/>
      <c r="AO97" s="378"/>
      <c r="AP97" s="378"/>
      <c r="AQ97" s="378"/>
      <c r="AR97" s="378"/>
      <c r="AS97" s="378"/>
      <c r="AT97" s="378"/>
      <c r="AU97" s="378"/>
      <c r="AV97" s="383"/>
      <c r="AW97" s="128"/>
      <c r="AX97" s="384"/>
      <c r="AY97" s="385"/>
    </row>
    <row r="98" spans="1:51" s="18" customFormat="1" ht="54.75" customHeight="1" x14ac:dyDescent="0.25">
      <c r="A98" s="54"/>
      <c r="B98" s="54"/>
      <c r="C98" s="54"/>
      <c r="D98" s="54"/>
      <c r="E98" s="128"/>
      <c r="F98" s="56"/>
      <c r="G98" s="56"/>
      <c r="H98" s="91" t="s">
        <v>6455</v>
      </c>
      <c r="I98" s="91" t="s">
        <v>6455</v>
      </c>
      <c r="J98" s="57"/>
      <c r="K98" s="91" t="s">
        <v>6455</v>
      </c>
      <c r="L98" s="56"/>
      <c r="M98" s="56"/>
      <c r="N98" s="56"/>
      <c r="O98" s="56"/>
      <c r="P98" s="58"/>
      <c r="Q98" s="58"/>
      <c r="R98" s="58"/>
      <c r="S98" s="58"/>
      <c r="T98" s="377"/>
      <c r="U98" s="378"/>
      <c r="V98" s="378"/>
      <c r="W98" s="378"/>
      <c r="X98" s="378"/>
      <c r="Y98" s="379"/>
      <c r="Z98" s="379"/>
      <c r="AA98" s="379"/>
      <c r="AB98" s="379"/>
      <c r="AC98" s="378"/>
      <c r="AD98" s="378"/>
      <c r="AE98" s="378"/>
      <c r="AF98" s="378"/>
      <c r="AG98" s="380"/>
      <c r="AH98" s="380"/>
      <c r="AI98" s="380"/>
      <c r="AJ98" s="380"/>
      <c r="AK98" s="166"/>
      <c r="AL98" s="381"/>
      <c r="AM98" s="382"/>
      <c r="AN98" s="378"/>
      <c r="AO98" s="378"/>
      <c r="AP98" s="378"/>
      <c r="AQ98" s="378"/>
      <c r="AR98" s="378"/>
      <c r="AS98" s="378"/>
      <c r="AT98" s="378"/>
      <c r="AU98" s="378"/>
      <c r="AV98" s="383"/>
      <c r="AW98" s="128"/>
      <c r="AX98" s="384"/>
      <c r="AY98" s="385"/>
    </row>
    <row r="99" spans="1:51" s="18" customFormat="1" ht="31.5" x14ac:dyDescent="0.25">
      <c r="A99" s="54" t="s">
        <v>6484</v>
      </c>
      <c r="B99" s="54" t="s">
        <v>6485</v>
      </c>
      <c r="C99" s="54" t="s">
        <v>6486</v>
      </c>
      <c r="D99" s="54" t="s">
        <v>6487</v>
      </c>
      <c r="E99" s="128" t="s">
        <v>3000</v>
      </c>
      <c r="F99" s="56">
        <v>32</v>
      </c>
      <c r="G99" s="56" t="s">
        <v>3444</v>
      </c>
      <c r="H99" s="91" t="s">
        <v>6427</v>
      </c>
      <c r="I99" s="32" t="s">
        <v>6425</v>
      </c>
      <c r="J99" s="57" t="s">
        <v>6427</v>
      </c>
      <c r="K99" s="32" t="s">
        <v>6507</v>
      </c>
      <c r="L99" s="56">
        <v>590</v>
      </c>
      <c r="M99" s="56">
        <v>290</v>
      </c>
      <c r="N99" s="56">
        <v>260</v>
      </c>
      <c r="O99" s="56">
        <v>140</v>
      </c>
      <c r="P99" s="58"/>
      <c r="Q99" s="58"/>
      <c r="R99" s="58"/>
      <c r="S99" s="58"/>
      <c r="T99" s="377" t="s">
        <v>3444</v>
      </c>
      <c r="U99" s="378"/>
      <c r="V99" s="378"/>
      <c r="W99" s="378"/>
      <c r="X99" s="378"/>
      <c r="Y99" s="379"/>
      <c r="Z99" s="379"/>
      <c r="AA99" s="379"/>
      <c r="AB99" s="379"/>
      <c r="AC99" s="378"/>
      <c r="AD99" s="378"/>
      <c r="AE99" s="378"/>
      <c r="AF99" s="378"/>
      <c r="AG99" s="380"/>
      <c r="AH99" s="380"/>
      <c r="AI99" s="380"/>
      <c r="AJ99" s="380"/>
      <c r="AK99" s="166">
        <v>10.619486238254932</v>
      </c>
      <c r="AL99" s="381"/>
      <c r="AM99" s="382" t="e">
        <v>#REF!</v>
      </c>
      <c r="AN99" s="378" t="e">
        <v>#REF!</v>
      </c>
      <c r="AO99" s="378" t="e">
        <v>#REF!</v>
      </c>
      <c r="AP99" s="378" t="e">
        <v>#REF!</v>
      </c>
      <c r="AQ99" s="378" t="e">
        <v>#REF!</v>
      </c>
      <c r="AR99" s="378" t="e">
        <v>#REF!</v>
      </c>
      <c r="AS99" s="378" t="e">
        <v>#REF!</v>
      </c>
      <c r="AT99" s="378" t="e">
        <v>#REF!</v>
      </c>
      <c r="AU99" s="378" t="e">
        <v>#REF!</v>
      </c>
      <c r="AV99" s="383"/>
      <c r="AW99" s="128" t="s">
        <v>3000</v>
      </c>
      <c r="AX99" s="384"/>
      <c r="AY99" s="385"/>
    </row>
    <row r="100" spans="1:51" s="18" customFormat="1" ht="15.75" x14ac:dyDescent="0.25">
      <c r="A100" s="54"/>
      <c r="B100" s="54"/>
      <c r="C100" s="54"/>
      <c r="D100" s="54"/>
      <c r="E100" s="128"/>
      <c r="F100" s="56"/>
      <c r="G100" s="56"/>
      <c r="H100" s="91" t="s">
        <v>6455</v>
      </c>
      <c r="I100" s="91" t="s">
        <v>6455</v>
      </c>
      <c r="J100" s="57"/>
      <c r="K100" s="91" t="s">
        <v>6455</v>
      </c>
      <c r="L100" s="56"/>
      <c r="M100" s="56"/>
      <c r="N100" s="56"/>
      <c r="O100" s="56"/>
      <c r="P100" s="58"/>
      <c r="Q100" s="58"/>
      <c r="R100" s="58"/>
      <c r="S100" s="58"/>
      <c r="T100" s="377"/>
      <c r="U100" s="378"/>
      <c r="V100" s="378"/>
      <c r="W100" s="378"/>
      <c r="X100" s="378"/>
      <c r="Y100" s="379"/>
      <c r="Z100" s="379"/>
      <c r="AA100" s="379"/>
      <c r="AB100" s="379"/>
      <c r="AC100" s="378"/>
      <c r="AD100" s="378"/>
      <c r="AE100" s="378"/>
      <c r="AF100" s="378"/>
      <c r="AG100" s="380"/>
      <c r="AH100" s="380"/>
      <c r="AI100" s="380"/>
      <c r="AJ100" s="380"/>
      <c r="AK100" s="166"/>
      <c r="AL100" s="381"/>
      <c r="AM100" s="382"/>
      <c r="AN100" s="378"/>
      <c r="AO100" s="378"/>
      <c r="AP100" s="378"/>
      <c r="AQ100" s="378"/>
      <c r="AR100" s="378"/>
      <c r="AS100" s="378"/>
      <c r="AT100" s="378"/>
      <c r="AU100" s="378"/>
      <c r="AV100" s="383"/>
      <c r="AW100" s="128"/>
      <c r="AX100" s="384"/>
      <c r="AY100" s="385"/>
    </row>
    <row r="101" spans="1:51" s="18" customFormat="1" ht="15.75" x14ac:dyDescent="0.25">
      <c r="A101" s="54"/>
      <c r="B101" s="54"/>
      <c r="C101" s="54"/>
      <c r="D101" s="54"/>
      <c r="E101" s="128"/>
      <c r="F101" s="56"/>
      <c r="G101" s="56"/>
      <c r="H101" s="91" t="s">
        <v>6455</v>
      </c>
      <c r="I101" s="91" t="s">
        <v>6455</v>
      </c>
      <c r="J101" s="57"/>
      <c r="K101" s="91" t="s">
        <v>6455</v>
      </c>
      <c r="L101" s="56"/>
      <c r="M101" s="56"/>
      <c r="N101" s="56"/>
      <c r="O101" s="56"/>
      <c r="P101" s="58"/>
      <c r="Q101" s="58"/>
      <c r="R101" s="58"/>
      <c r="S101" s="58"/>
      <c r="T101" s="377"/>
      <c r="U101" s="378"/>
      <c r="V101" s="378"/>
      <c r="W101" s="378"/>
      <c r="X101" s="378"/>
      <c r="Y101" s="379"/>
      <c r="Z101" s="379"/>
      <c r="AA101" s="379"/>
      <c r="AB101" s="379"/>
      <c r="AC101" s="378"/>
      <c r="AD101" s="378"/>
      <c r="AE101" s="378"/>
      <c r="AF101" s="378"/>
      <c r="AG101" s="380"/>
      <c r="AH101" s="380"/>
      <c r="AI101" s="380"/>
      <c r="AJ101" s="380"/>
      <c r="AK101" s="166"/>
      <c r="AL101" s="381"/>
      <c r="AM101" s="382"/>
      <c r="AN101" s="378"/>
      <c r="AO101" s="378"/>
      <c r="AP101" s="378"/>
      <c r="AQ101" s="378"/>
      <c r="AR101" s="378"/>
      <c r="AS101" s="378"/>
      <c r="AT101" s="378"/>
      <c r="AU101" s="378"/>
      <c r="AV101" s="383"/>
      <c r="AW101" s="128"/>
      <c r="AX101" s="384"/>
      <c r="AY101" s="385"/>
    </row>
    <row r="102" spans="1:51" s="18" customFormat="1" ht="15.75" x14ac:dyDescent="0.25">
      <c r="A102" s="54"/>
      <c r="B102" s="54"/>
      <c r="C102" s="54"/>
      <c r="D102" s="54"/>
      <c r="E102" s="128"/>
      <c r="F102" s="56"/>
      <c r="G102" s="56"/>
      <c r="H102" s="91" t="s">
        <v>6455</v>
      </c>
      <c r="I102" s="91" t="s">
        <v>6455</v>
      </c>
      <c r="J102" s="57"/>
      <c r="K102" s="91" t="s">
        <v>6455</v>
      </c>
      <c r="L102" s="56"/>
      <c r="M102" s="56"/>
      <c r="N102" s="56"/>
      <c r="O102" s="56"/>
      <c r="P102" s="58"/>
      <c r="Q102" s="58"/>
      <c r="R102" s="58"/>
      <c r="S102" s="58"/>
      <c r="T102" s="377"/>
      <c r="U102" s="378"/>
      <c r="V102" s="378"/>
      <c r="W102" s="378"/>
      <c r="X102" s="378"/>
      <c r="Y102" s="379"/>
      <c r="Z102" s="379"/>
      <c r="AA102" s="379"/>
      <c r="AB102" s="379"/>
      <c r="AC102" s="378"/>
      <c r="AD102" s="378"/>
      <c r="AE102" s="378"/>
      <c r="AF102" s="378"/>
      <c r="AG102" s="380"/>
      <c r="AH102" s="380"/>
      <c r="AI102" s="380"/>
      <c r="AJ102" s="380"/>
      <c r="AK102" s="166"/>
      <c r="AL102" s="381"/>
      <c r="AM102" s="382"/>
      <c r="AN102" s="378"/>
      <c r="AO102" s="378"/>
      <c r="AP102" s="378"/>
      <c r="AQ102" s="378"/>
      <c r="AR102" s="378"/>
      <c r="AS102" s="378"/>
      <c r="AT102" s="378"/>
      <c r="AU102" s="378"/>
      <c r="AV102" s="383"/>
      <c r="AW102" s="128"/>
      <c r="AX102" s="384"/>
      <c r="AY102" s="385"/>
    </row>
    <row r="103" spans="1:51" s="18" customFormat="1" ht="15.75" x14ac:dyDescent="0.25">
      <c r="A103" s="54"/>
      <c r="B103" s="54"/>
      <c r="C103" s="54"/>
      <c r="D103" s="54"/>
      <c r="E103" s="128"/>
      <c r="F103" s="56"/>
      <c r="G103" s="56"/>
      <c r="H103" s="91" t="s">
        <v>6455</v>
      </c>
      <c r="I103" s="91" t="s">
        <v>6455</v>
      </c>
      <c r="J103" s="57"/>
      <c r="K103" s="91" t="s">
        <v>6455</v>
      </c>
      <c r="L103" s="56"/>
      <c r="M103" s="56"/>
      <c r="N103" s="56"/>
      <c r="O103" s="56"/>
      <c r="P103" s="58"/>
      <c r="Q103" s="58"/>
      <c r="R103" s="58"/>
      <c r="S103" s="58"/>
      <c r="T103" s="377"/>
      <c r="U103" s="378"/>
      <c r="V103" s="378"/>
      <c r="W103" s="378"/>
      <c r="X103" s="378"/>
      <c r="Y103" s="379"/>
      <c r="Z103" s="379"/>
      <c r="AA103" s="379"/>
      <c r="AB103" s="379"/>
      <c r="AC103" s="378"/>
      <c r="AD103" s="378"/>
      <c r="AE103" s="378"/>
      <c r="AF103" s="378"/>
      <c r="AG103" s="380"/>
      <c r="AH103" s="380"/>
      <c r="AI103" s="380"/>
      <c r="AJ103" s="380"/>
      <c r="AK103" s="166"/>
      <c r="AL103" s="381"/>
      <c r="AM103" s="382"/>
      <c r="AN103" s="378"/>
      <c r="AO103" s="378"/>
      <c r="AP103" s="378"/>
      <c r="AQ103" s="378"/>
      <c r="AR103" s="378"/>
      <c r="AS103" s="378"/>
      <c r="AT103" s="378"/>
      <c r="AU103" s="378"/>
      <c r="AV103" s="383"/>
      <c r="AW103" s="128"/>
      <c r="AX103" s="384"/>
      <c r="AY103" s="385"/>
    </row>
    <row r="104" spans="1:51" s="18" customFormat="1" ht="15.75" x14ac:dyDescent="0.25">
      <c r="A104" s="54"/>
      <c r="B104" s="54"/>
      <c r="C104" s="54"/>
      <c r="D104" s="54"/>
      <c r="E104" s="128"/>
      <c r="F104" s="56"/>
      <c r="G104" s="56"/>
      <c r="H104" s="91" t="s">
        <v>6455</v>
      </c>
      <c r="I104" s="91" t="s">
        <v>6455</v>
      </c>
      <c r="J104" s="57"/>
      <c r="K104" s="91" t="s">
        <v>6455</v>
      </c>
      <c r="L104" s="56"/>
      <c r="M104" s="56"/>
      <c r="N104" s="56"/>
      <c r="O104" s="56"/>
      <c r="P104" s="58"/>
      <c r="Q104" s="58"/>
      <c r="R104" s="58"/>
      <c r="S104" s="58"/>
      <c r="T104" s="377"/>
      <c r="U104" s="378"/>
      <c r="V104" s="378"/>
      <c r="W104" s="378"/>
      <c r="X104" s="378"/>
      <c r="Y104" s="379"/>
      <c r="Z104" s="379"/>
      <c r="AA104" s="379"/>
      <c r="AB104" s="379"/>
      <c r="AC104" s="378"/>
      <c r="AD104" s="378"/>
      <c r="AE104" s="378"/>
      <c r="AF104" s="378"/>
      <c r="AG104" s="380"/>
      <c r="AH104" s="380"/>
      <c r="AI104" s="380"/>
      <c r="AJ104" s="380"/>
      <c r="AK104" s="166"/>
      <c r="AL104" s="381"/>
      <c r="AM104" s="382"/>
      <c r="AN104" s="378"/>
      <c r="AO104" s="378"/>
      <c r="AP104" s="378"/>
      <c r="AQ104" s="378"/>
      <c r="AR104" s="378"/>
      <c r="AS104" s="378"/>
      <c r="AT104" s="378"/>
      <c r="AU104" s="378"/>
      <c r="AV104" s="383"/>
      <c r="AW104" s="128"/>
      <c r="AX104" s="384"/>
      <c r="AY104" s="385"/>
    </row>
    <row r="105" spans="1:51" s="18" customFormat="1" ht="15.75" x14ac:dyDescent="0.25">
      <c r="A105" s="54"/>
      <c r="B105" s="54"/>
      <c r="C105" s="54"/>
      <c r="D105" s="54"/>
      <c r="E105" s="128"/>
      <c r="F105" s="56"/>
      <c r="G105" s="56"/>
      <c r="H105" s="91" t="s">
        <v>6455</v>
      </c>
      <c r="I105" s="91" t="s">
        <v>6455</v>
      </c>
      <c r="J105" s="57"/>
      <c r="K105" s="91" t="s">
        <v>6455</v>
      </c>
      <c r="L105" s="56"/>
      <c r="M105" s="56"/>
      <c r="N105" s="56"/>
      <c r="O105" s="56"/>
      <c r="P105" s="58"/>
      <c r="Q105" s="58"/>
      <c r="R105" s="58"/>
      <c r="S105" s="58"/>
      <c r="T105" s="377"/>
      <c r="U105" s="378"/>
      <c r="V105" s="378"/>
      <c r="W105" s="378"/>
      <c r="X105" s="378"/>
      <c r="Y105" s="379"/>
      <c r="Z105" s="379"/>
      <c r="AA105" s="379"/>
      <c r="AB105" s="379"/>
      <c r="AC105" s="378"/>
      <c r="AD105" s="378"/>
      <c r="AE105" s="378"/>
      <c r="AF105" s="378"/>
      <c r="AG105" s="380"/>
      <c r="AH105" s="380"/>
      <c r="AI105" s="380"/>
      <c r="AJ105" s="380"/>
      <c r="AK105" s="166"/>
      <c r="AL105" s="381"/>
      <c r="AM105" s="382"/>
      <c r="AN105" s="378"/>
      <c r="AO105" s="378"/>
      <c r="AP105" s="378"/>
      <c r="AQ105" s="378"/>
      <c r="AR105" s="378"/>
      <c r="AS105" s="378"/>
      <c r="AT105" s="378"/>
      <c r="AU105" s="378"/>
      <c r="AV105" s="383"/>
      <c r="AW105" s="128"/>
      <c r="AX105" s="384"/>
      <c r="AY105" s="385"/>
    </row>
    <row r="106" spans="1:51" s="18" customFormat="1" ht="54.75" customHeight="1" x14ac:dyDescent="0.25">
      <c r="A106" s="54" t="s">
        <v>6488</v>
      </c>
      <c r="B106" s="54" t="s">
        <v>6489</v>
      </c>
      <c r="C106" s="54" t="s">
        <v>6490</v>
      </c>
      <c r="D106" s="54" t="s">
        <v>6491</v>
      </c>
      <c r="E106" s="128" t="s">
        <v>3000</v>
      </c>
      <c r="F106" s="56">
        <v>25</v>
      </c>
      <c r="G106" s="56" t="s">
        <v>3419</v>
      </c>
      <c r="H106" s="91" t="s">
        <v>6428</v>
      </c>
      <c r="I106" s="32" t="s">
        <v>6508</v>
      </c>
      <c r="J106" s="57" t="s">
        <v>6428</v>
      </c>
      <c r="K106" s="32" t="s">
        <v>6429</v>
      </c>
      <c r="L106" s="56">
        <v>390</v>
      </c>
      <c r="M106" s="56">
        <v>180</v>
      </c>
      <c r="N106" s="56">
        <v>160</v>
      </c>
      <c r="O106" s="56">
        <v>130</v>
      </c>
      <c r="P106" s="58"/>
      <c r="Q106" s="58"/>
      <c r="R106" s="58"/>
      <c r="S106" s="58"/>
      <c r="T106" s="377" t="s">
        <v>3419</v>
      </c>
      <c r="U106" s="378"/>
      <c r="V106" s="378"/>
      <c r="W106" s="378"/>
      <c r="X106" s="378"/>
      <c r="Y106" s="379">
        <v>0</v>
      </c>
      <c r="Z106" s="379">
        <v>0</v>
      </c>
      <c r="AA106" s="379"/>
      <c r="AB106" s="379"/>
      <c r="AC106" s="378"/>
      <c r="AD106" s="378"/>
      <c r="AE106" s="378"/>
      <c r="AF106" s="378"/>
      <c r="AG106" s="380"/>
      <c r="AH106" s="380"/>
      <c r="AI106" s="380"/>
      <c r="AJ106" s="380"/>
      <c r="AK106" s="166">
        <v>8.1011085972850676</v>
      </c>
      <c r="AL106" s="381"/>
      <c r="AM106" s="382" t="e">
        <v>#REF!</v>
      </c>
      <c r="AN106" s="378" t="e">
        <v>#REF!</v>
      </c>
      <c r="AO106" s="378" t="e">
        <v>#REF!</v>
      </c>
      <c r="AP106" s="378" t="e">
        <v>#REF!</v>
      </c>
      <c r="AQ106" s="378" t="e">
        <v>#REF!</v>
      </c>
      <c r="AR106" s="378" t="e">
        <v>#REF!</v>
      </c>
      <c r="AS106" s="378" t="e">
        <v>#REF!</v>
      </c>
      <c r="AT106" s="378" t="e">
        <v>#REF!</v>
      </c>
      <c r="AU106" s="378" t="e">
        <v>#REF!</v>
      </c>
      <c r="AV106" s="383"/>
      <c r="AW106" s="128" t="s">
        <v>3000</v>
      </c>
      <c r="AX106" s="384"/>
      <c r="AY106" s="385">
        <v>80</v>
      </c>
    </row>
    <row r="107" spans="1:51" s="18" customFormat="1" ht="54.75" customHeight="1" x14ac:dyDescent="0.25">
      <c r="A107" s="54"/>
      <c r="B107" s="54"/>
      <c r="C107" s="54"/>
      <c r="D107" s="54"/>
      <c r="E107" s="128"/>
      <c r="F107" s="56"/>
      <c r="G107" s="56"/>
      <c r="H107" s="91" t="s">
        <v>6455</v>
      </c>
      <c r="I107" s="91" t="s">
        <v>6455</v>
      </c>
      <c r="J107" s="57"/>
      <c r="K107" s="91" t="s">
        <v>6455</v>
      </c>
      <c r="L107" s="56"/>
      <c r="M107" s="56"/>
      <c r="N107" s="56"/>
      <c r="O107" s="56"/>
      <c r="P107" s="58"/>
      <c r="Q107" s="58"/>
      <c r="R107" s="58"/>
      <c r="S107" s="58"/>
      <c r="T107" s="377"/>
      <c r="U107" s="378"/>
      <c r="V107" s="378"/>
      <c r="W107" s="378"/>
      <c r="X107" s="378"/>
      <c r="Y107" s="379"/>
      <c r="Z107" s="379"/>
      <c r="AA107" s="379"/>
      <c r="AB107" s="379"/>
      <c r="AC107" s="378"/>
      <c r="AD107" s="378"/>
      <c r="AE107" s="378"/>
      <c r="AF107" s="378"/>
      <c r="AG107" s="380"/>
      <c r="AH107" s="380"/>
      <c r="AI107" s="380"/>
      <c r="AJ107" s="380"/>
      <c r="AK107" s="166"/>
      <c r="AL107" s="381"/>
      <c r="AM107" s="382"/>
      <c r="AN107" s="378"/>
      <c r="AO107" s="378"/>
      <c r="AP107" s="378"/>
      <c r="AQ107" s="378"/>
      <c r="AR107" s="378"/>
      <c r="AS107" s="378"/>
      <c r="AT107" s="378"/>
      <c r="AU107" s="378"/>
      <c r="AV107" s="383"/>
      <c r="AW107" s="128"/>
      <c r="AX107" s="384"/>
      <c r="AY107" s="385"/>
    </row>
    <row r="108" spans="1:51" s="18" customFormat="1" ht="54.75" customHeight="1" x14ac:dyDescent="0.25">
      <c r="A108" s="54"/>
      <c r="B108" s="54"/>
      <c r="C108" s="54"/>
      <c r="D108" s="54"/>
      <c r="E108" s="128"/>
      <c r="F108" s="56"/>
      <c r="G108" s="56"/>
      <c r="H108" s="91" t="s">
        <v>6455</v>
      </c>
      <c r="I108" s="91" t="s">
        <v>6455</v>
      </c>
      <c r="J108" s="57"/>
      <c r="K108" s="91" t="s">
        <v>6455</v>
      </c>
      <c r="L108" s="56"/>
      <c r="M108" s="56"/>
      <c r="N108" s="56"/>
      <c r="O108" s="56"/>
      <c r="P108" s="58"/>
      <c r="Q108" s="58"/>
      <c r="R108" s="58"/>
      <c r="S108" s="58"/>
      <c r="T108" s="377"/>
      <c r="U108" s="378"/>
      <c r="V108" s="378"/>
      <c r="W108" s="378"/>
      <c r="X108" s="378"/>
      <c r="Y108" s="379"/>
      <c r="Z108" s="379"/>
      <c r="AA108" s="379"/>
      <c r="AB108" s="379"/>
      <c r="AC108" s="378"/>
      <c r="AD108" s="378"/>
      <c r="AE108" s="378"/>
      <c r="AF108" s="378"/>
      <c r="AG108" s="380"/>
      <c r="AH108" s="380"/>
      <c r="AI108" s="380"/>
      <c r="AJ108" s="380"/>
      <c r="AK108" s="166"/>
      <c r="AL108" s="381"/>
      <c r="AM108" s="382"/>
      <c r="AN108" s="378"/>
      <c r="AO108" s="378"/>
      <c r="AP108" s="378"/>
      <c r="AQ108" s="378"/>
      <c r="AR108" s="378"/>
      <c r="AS108" s="378"/>
      <c r="AT108" s="378"/>
      <c r="AU108" s="378"/>
      <c r="AV108" s="383"/>
      <c r="AW108" s="128"/>
      <c r="AX108" s="384"/>
      <c r="AY108" s="385"/>
    </row>
    <row r="109" spans="1:51" s="18" customFormat="1" ht="54.75" customHeight="1" x14ac:dyDescent="0.25">
      <c r="A109" s="54"/>
      <c r="B109" s="54"/>
      <c r="C109" s="54"/>
      <c r="D109" s="54"/>
      <c r="E109" s="128"/>
      <c r="F109" s="56"/>
      <c r="G109" s="56"/>
      <c r="H109" s="91" t="s">
        <v>6455</v>
      </c>
      <c r="I109" s="91" t="s">
        <v>6455</v>
      </c>
      <c r="J109" s="57"/>
      <c r="K109" s="91" t="s">
        <v>6455</v>
      </c>
      <c r="L109" s="56"/>
      <c r="M109" s="56"/>
      <c r="N109" s="56"/>
      <c r="O109" s="56"/>
      <c r="P109" s="58"/>
      <c r="Q109" s="58"/>
      <c r="R109" s="58"/>
      <c r="S109" s="58"/>
      <c r="T109" s="377"/>
      <c r="U109" s="378"/>
      <c r="V109" s="378"/>
      <c r="W109" s="378"/>
      <c r="X109" s="378"/>
      <c r="Y109" s="379"/>
      <c r="Z109" s="379"/>
      <c r="AA109" s="379"/>
      <c r="AB109" s="379"/>
      <c r="AC109" s="378"/>
      <c r="AD109" s="378"/>
      <c r="AE109" s="378"/>
      <c r="AF109" s="378"/>
      <c r="AG109" s="380"/>
      <c r="AH109" s="380"/>
      <c r="AI109" s="380"/>
      <c r="AJ109" s="380"/>
      <c r="AK109" s="166"/>
      <c r="AL109" s="381"/>
      <c r="AM109" s="382"/>
      <c r="AN109" s="378"/>
      <c r="AO109" s="378"/>
      <c r="AP109" s="378"/>
      <c r="AQ109" s="378"/>
      <c r="AR109" s="378"/>
      <c r="AS109" s="378"/>
      <c r="AT109" s="378"/>
      <c r="AU109" s="378"/>
      <c r="AV109" s="383"/>
      <c r="AW109" s="128"/>
      <c r="AX109" s="384"/>
      <c r="AY109" s="385"/>
    </row>
    <row r="110" spans="1:51" s="18" customFormat="1" ht="54.75" customHeight="1" x14ac:dyDescent="0.25">
      <c r="A110" s="54"/>
      <c r="B110" s="54"/>
      <c r="C110" s="54"/>
      <c r="D110" s="54"/>
      <c r="E110" s="128"/>
      <c r="F110" s="56"/>
      <c r="G110" s="56"/>
      <c r="H110" s="91" t="s">
        <v>6455</v>
      </c>
      <c r="I110" s="91" t="s">
        <v>6455</v>
      </c>
      <c r="J110" s="57"/>
      <c r="K110" s="91" t="s">
        <v>6455</v>
      </c>
      <c r="L110" s="56"/>
      <c r="M110" s="56"/>
      <c r="N110" s="56"/>
      <c r="O110" s="56"/>
      <c r="P110" s="58"/>
      <c r="Q110" s="58"/>
      <c r="R110" s="58"/>
      <c r="S110" s="58"/>
      <c r="T110" s="377"/>
      <c r="U110" s="378"/>
      <c r="V110" s="378"/>
      <c r="W110" s="378"/>
      <c r="X110" s="378"/>
      <c r="Y110" s="379"/>
      <c r="Z110" s="379"/>
      <c r="AA110" s="379"/>
      <c r="AB110" s="379"/>
      <c r="AC110" s="378"/>
      <c r="AD110" s="378"/>
      <c r="AE110" s="378"/>
      <c r="AF110" s="378"/>
      <c r="AG110" s="380"/>
      <c r="AH110" s="380"/>
      <c r="AI110" s="380"/>
      <c r="AJ110" s="380"/>
      <c r="AK110" s="166"/>
      <c r="AL110" s="381"/>
      <c r="AM110" s="382"/>
      <c r="AN110" s="378"/>
      <c r="AO110" s="378"/>
      <c r="AP110" s="378"/>
      <c r="AQ110" s="378"/>
      <c r="AR110" s="378"/>
      <c r="AS110" s="378"/>
      <c r="AT110" s="378"/>
      <c r="AU110" s="378"/>
      <c r="AV110" s="383"/>
      <c r="AW110" s="128"/>
      <c r="AX110" s="384"/>
      <c r="AY110" s="385"/>
    </row>
    <row r="111" spans="1:51" s="18" customFormat="1" ht="54.75" customHeight="1" x14ac:dyDescent="0.25">
      <c r="A111" s="54"/>
      <c r="B111" s="54"/>
      <c r="C111" s="54"/>
      <c r="D111" s="54"/>
      <c r="E111" s="128"/>
      <c r="F111" s="56"/>
      <c r="G111" s="56"/>
      <c r="H111" s="91" t="s">
        <v>6455</v>
      </c>
      <c r="I111" s="91" t="s">
        <v>6455</v>
      </c>
      <c r="J111" s="57"/>
      <c r="K111" s="91" t="s">
        <v>6455</v>
      </c>
      <c r="L111" s="56"/>
      <c r="M111" s="56"/>
      <c r="N111" s="56"/>
      <c r="O111" s="56"/>
      <c r="P111" s="58"/>
      <c r="Q111" s="58"/>
      <c r="R111" s="58"/>
      <c r="S111" s="58"/>
      <c r="T111" s="377"/>
      <c r="U111" s="378"/>
      <c r="V111" s="378"/>
      <c r="W111" s="378"/>
      <c r="X111" s="378"/>
      <c r="Y111" s="379"/>
      <c r="Z111" s="379"/>
      <c r="AA111" s="379"/>
      <c r="AB111" s="379"/>
      <c r="AC111" s="378"/>
      <c r="AD111" s="378"/>
      <c r="AE111" s="378"/>
      <c r="AF111" s="378"/>
      <c r="AG111" s="380"/>
      <c r="AH111" s="380"/>
      <c r="AI111" s="380"/>
      <c r="AJ111" s="380"/>
      <c r="AK111" s="166"/>
      <c r="AL111" s="381"/>
      <c r="AM111" s="382"/>
      <c r="AN111" s="378"/>
      <c r="AO111" s="378"/>
      <c r="AP111" s="378"/>
      <c r="AQ111" s="378"/>
      <c r="AR111" s="378"/>
      <c r="AS111" s="378"/>
      <c r="AT111" s="378"/>
      <c r="AU111" s="378"/>
      <c r="AV111" s="383"/>
      <c r="AW111" s="128"/>
      <c r="AX111" s="384"/>
      <c r="AY111" s="385"/>
    </row>
    <row r="112" spans="1:51" s="18" customFormat="1" ht="54.75" customHeight="1" x14ac:dyDescent="0.25">
      <c r="A112" s="54"/>
      <c r="B112" s="54"/>
      <c r="C112" s="54"/>
      <c r="D112" s="54"/>
      <c r="E112" s="128"/>
      <c r="F112" s="56"/>
      <c r="G112" s="56"/>
      <c r="H112" s="91" t="s">
        <v>6455</v>
      </c>
      <c r="I112" s="91" t="s">
        <v>6455</v>
      </c>
      <c r="J112" s="57"/>
      <c r="K112" s="91" t="s">
        <v>6455</v>
      </c>
      <c r="L112" s="56"/>
      <c r="M112" s="56"/>
      <c r="N112" s="56"/>
      <c r="O112" s="56"/>
      <c r="P112" s="58"/>
      <c r="Q112" s="58"/>
      <c r="R112" s="58"/>
      <c r="S112" s="58"/>
      <c r="T112" s="377"/>
      <c r="U112" s="378"/>
      <c r="V112" s="378"/>
      <c r="W112" s="378"/>
      <c r="X112" s="378"/>
      <c r="Y112" s="379"/>
      <c r="Z112" s="379"/>
      <c r="AA112" s="379"/>
      <c r="AB112" s="379"/>
      <c r="AC112" s="378"/>
      <c r="AD112" s="378"/>
      <c r="AE112" s="378"/>
      <c r="AF112" s="378"/>
      <c r="AG112" s="380"/>
      <c r="AH112" s="380"/>
      <c r="AI112" s="380"/>
      <c r="AJ112" s="380"/>
      <c r="AK112" s="166"/>
      <c r="AL112" s="381"/>
      <c r="AM112" s="382"/>
      <c r="AN112" s="378"/>
      <c r="AO112" s="378"/>
      <c r="AP112" s="378"/>
      <c r="AQ112" s="378"/>
      <c r="AR112" s="378"/>
      <c r="AS112" s="378"/>
      <c r="AT112" s="378"/>
      <c r="AU112" s="378"/>
      <c r="AV112" s="383"/>
      <c r="AW112" s="128"/>
      <c r="AX112" s="384"/>
      <c r="AY112" s="385"/>
    </row>
    <row r="113" spans="1:57" s="18" customFormat="1" ht="63" x14ac:dyDescent="0.25">
      <c r="A113" s="54" t="s">
        <v>6492</v>
      </c>
      <c r="B113" s="54" t="s">
        <v>6493</v>
      </c>
      <c r="C113" s="54" t="s">
        <v>6494</v>
      </c>
      <c r="D113" s="54" t="s">
        <v>6495</v>
      </c>
      <c r="E113" s="128" t="s">
        <v>3000</v>
      </c>
      <c r="F113" s="56">
        <v>31</v>
      </c>
      <c r="G113" s="56" t="s">
        <v>3440</v>
      </c>
      <c r="H113" s="91" t="s">
        <v>6430</v>
      </c>
      <c r="I113" s="32" t="s">
        <v>2780</v>
      </c>
      <c r="J113" s="57" t="s">
        <v>6430</v>
      </c>
      <c r="K113" s="32" t="s">
        <v>6509</v>
      </c>
      <c r="L113" s="56">
        <v>500</v>
      </c>
      <c r="M113" s="56">
        <v>300</v>
      </c>
      <c r="N113" s="56">
        <v>200</v>
      </c>
      <c r="O113" s="56">
        <v>110</v>
      </c>
      <c r="P113" s="58"/>
      <c r="Q113" s="58"/>
      <c r="R113" s="58"/>
      <c r="S113" s="58"/>
      <c r="T113" s="377" t="s">
        <v>3440</v>
      </c>
      <c r="U113" s="378"/>
      <c r="V113" s="378"/>
      <c r="W113" s="378"/>
      <c r="X113" s="378"/>
      <c r="Y113" s="379"/>
      <c r="Z113" s="379">
        <v>0</v>
      </c>
      <c r="AA113" s="379"/>
      <c r="AB113" s="379"/>
      <c r="AC113" s="378"/>
      <c r="AD113" s="378"/>
      <c r="AE113" s="378"/>
      <c r="AF113" s="378"/>
      <c r="AG113" s="380"/>
      <c r="AH113" s="380"/>
      <c r="AI113" s="380"/>
      <c r="AJ113" s="380"/>
      <c r="AK113" s="166">
        <v>10.322055098039217</v>
      </c>
      <c r="AL113" s="381"/>
      <c r="AM113" s="382" t="e">
        <v>#REF!</v>
      </c>
      <c r="AN113" s="378" t="e">
        <v>#REF!</v>
      </c>
      <c r="AO113" s="378" t="e">
        <v>#REF!</v>
      </c>
      <c r="AP113" s="378" t="e">
        <v>#REF!</v>
      </c>
      <c r="AQ113" s="378" t="e">
        <v>#REF!</v>
      </c>
      <c r="AR113" s="378" t="e">
        <v>#REF!</v>
      </c>
      <c r="AS113" s="378" t="e">
        <v>#REF!</v>
      </c>
      <c r="AT113" s="378" t="e">
        <v>#REF!</v>
      </c>
      <c r="AU113" s="378" t="e">
        <v>#REF!</v>
      </c>
      <c r="AV113" s="383"/>
      <c r="AW113" s="128" t="s">
        <v>3000</v>
      </c>
      <c r="AX113" s="384"/>
      <c r="AY113" s="385">
        <v>300</v>
      </c>
    </row>
    <row r="114" spans="1:57" s="18" customFormat="1" ht="15.75" x14ac:dyDescent="0.25">
      <c r="A114" s="54"/>
      <c r="B114" s="54"/>
      <c r="C114" s="54"/>
      <c r="D114" s="54"/>
      <c r="E114" s="128"/>
      <c r="F114" s="56"/>
      <c r="G114" s="56"/>
      <c r="H114" s="91" t="s">
        <v>6455</v>
      </c>
      <c r="I114" s="91" t="s">
        <v>6455</v>
      </c>
      <c r="J114" s="57"/>
      <c r="K114" s="91" t="s">
        <v>6455</v>
      </c>
      <c r="L114" s="56"/>
      <c r="M114" s="56"/>
      <c r="N114" s="56"/>
      <c r="O114" s="56"/>
      <c r="P114" s="58"/>
      <c r="Q114" s="58"/>
      <c r="R114" s="58"/>
      <c r="S114" s="58"/>
      <c r="T114" s="377"/>
      <c r="U114" s="378"/>
      <c r="V114" s="378"/>
      <c r="W114" s="378"/>
      <c r="X114" s="378"/>
      <c r="Y114" s="379"/>
      <c r="Z114" s="379"/>
      <c r="AA114" s="379"/>
      <c r="AB114" s="379"/>
      <c r="AC114" s="378"/>
      <c r="AD114" s="378"/>
      <c r="AE114" s="378"/>
      <c r="AF114" s="378"/>
      <c r="AG114" s="380"/>
      <c r="AH114" s="380"/>
      <c r="AI114" s="380"/>
      <c r="AJ114" s="380"/>
      <c r="AK114" s="166"/>
      <c r="AL114" s="381"/>
      <c r="AM114" s="382"/>
      <c r="AN114" s="378"/>
      <c r="AO114" s="378"/>
      <c r="AP114" s="378"/>
      <c r="AQ114" s="378"/>
      <c r="AR114" s="378"/>
      <c r="AS114" s="378"/>
      <c r="AT114" s="378"/>
      <c r="AU114" s="378"/>
      <c r="AV114" s="383"/>
      <c r="AW114" s="128"/>
      <c r="AX114" s="384"/>
      <c r="AY114" s="385"/>
    </row>
    <row r="115" spans="1:57" s="18" customFormat="1" ht="15.75" x14ac:dyDescent="0.25">
      <c r="A115" s="54"/>
      <c r="B115" s="54"/>
      <c r="C115" s="54"/>
      <c r="D115" s="54"/>
      <c r="E115" s="128"/>
      <c r="F115" s="56"/>
      <c r="G115" s="56"/>
      <c r="H115" s="91" t="s">
        <v>6455</v>
      </c>
      <c r="I115" s="91" t="s">
        <v>6455</v>
      </c>
      <c r="J115" s="57"/>
      <c r="K115" s="91" t="s">
        <v>6455</v>
      </c>
      <c r="L115" s="56"/>
      <c r="M115" s="56"/>
      <c r="N115" s="56"/>
      <c r="O115" s="56"/>
      <c r="P115" s="58"/>
      <c r="Q115" s="58"/>
      <c r="R115" s="58"/>
      <c r="S115" s="58"/>
      <c r="T115" s="377"/>
      <c r="U115" s="378"/>
      <c r="V115" s="378"/>
      <c r="W115" s="378"/>
      <c r="X115" s="378"/>
      <c r="Y115" s="379"/>
      <c r="Z115" s="379"/>
      <c r="AA115" s="379"/>
      <c r="AB115" s="379"/>
      <c r="AC115" s="378"/>
      <c r="AD115" s="378"/>
      <c r="AE115" s="378"/>
      <c r="AF115" s="378"/>
      <c r="AG115" s="380"/>
      <c r="AH115" s="380"/>
      <c r="AI115" s="380"/>
      <c r="AJ115" s="380"/>
      <c r="AK115" s="166"/>
      <c r="AL115" s="381"/>
      <c r="AM115" s="382"/>
      <c r="AN115" s="378"/>
      <c r="AO115" s="378"/>
      <c r="AP115" s="378"/>
      <c r="AQ115" s="378"/>
      <c r="AR115" s="378"/>
      <c r="AS115" s="378"/>
      <c r="AT115" s="378"/>
      <c r="AU115" s="378"/>
      <c r="AV115" s="383"/>
      <c r="AW115" s="128"/>
      <c r="AX115" s="384"/>
      <c r="AY115" s="385"/>
    </row>
    <row r="116" spans="1:57" s="18" customFormat="1" ht="15.75" x14ac:dyDescent="0.25">
      <c r="A116" s="54"/>
      <c r="B116" s="54"/>
      <c r="C116" s="54"/>
      <c r="D116" s="54"/>
      <c r="E116" s="128"/>
      <c r="F116" s="56"/>
      <c r="G116" s="56"/>
      <c r="H116" s="91" t="s">
        <v>6455</v>
      </c>
      <c r="I116" s="91" t="s">
        <v>6455</v>
      </c>
      <c r="J116" s="57"/>
      <c r="K116" s="91" t="s">
        <v>6455</v>
      </c>
      <c r="L116" s="56"/>
      <c r="M116" s="56"/>
      <c r="N116" s="56"/>
      <c r="O116" s="56"/>
      <c r="P116" s="58"/>
      <c r="Q116" s="58"/>
      <c r="R116" s="58"/>
      <c r="S116" s="58"/>
      <c r="T116" s="377"/>
      <c r="U116" s="378"/>
      <c r="V116" s="378"/>
      <c r="W116" s="378"/>
      <c r="X116" s="378"/>
      <c r="Y116" s="379"/>
      <c r="Z116" s="379"/>
      <c r="AA116" s="379"/>
      <c r="AB116" s="379"/>
      <c r="AC116" s="378"/>
      <c r="AD116" s="378"/>
      <c r="AE116" s="378"/>
      <c r="AF116" s="378"/>
      <c r="AG116" s="380"/>
      <c r="AH116" s="380"/>
      <c r="AI116" s="380"/>
      <c r="AJ116" s="380"/>
      <c r="AK116" s="166"/>
      <c r="AL116" s="381"/>
      <c r="AM116" s="382"/>
      <c r="AN116" s="378"/>
      <c r="AO116" s="378"/>
      <c r="AP116" s="378"/>
      <c r="AQ116" s="378"/>
      <c r="AR116" s="378"/>
      <c r="AS116" s="378"/>
      <c r="AT116" s="378"/>
      <c r="AU116" s="378"/>
      <c r="AV116" s="383"/>
      <c r="AW116" s="128"/>
      <c r="AX116" s="384"/>
      <c r="AY116" s="385"/>
    </row>
    <row r="117" spans="1:57" s="18" customFormat="1" ht="15.75" x14ac:dyDescent="0.25">
      <c r="A117" s="54"/>
      <c r="B117" s="54"/>
      <c r="C117" s="54"/>
      <c r="D117" s="54"/>
      <c r="E117" s="128"/>
      <c r="F117" s="56"/>
      <c r="G117" s="56"/>
      <c r="H117" s="91" t="s">
        <v>6455</v>
      </c>
      <c r="I117" s="91" t="s">
        <v>6455</v>
      </c>
      <c r="J117" s="57"/>
      <c r="K117" s="91" t="s">
        <v>6455</v>
      </c>
      <c r="L117" s="56"/>
      <c r="M117" s="56"/>
      <c r="N117" s="56"/>
      <c r="O117" s="56"/>
      <c r="P117" s="58"/>
      <c r="Q117" s="58"/>
      <c r="R117" s="58"/>
      <c r="S117" s="58"/>
      <c r="T117" s="377"/>
      <c r="U117" s="378"/>
      <c r="V117" s="378"/>
      <c r="W117" s="378"/>
      <c r="X117" s="378"/>
      <c r="Y117" s="379"/>
      <c r="Z117" s="379"/>
      <c r="AA117" s="379"/>
      <c r="AB117" s="379"/>
      <c r="AC117" s="378"/>
      <c r="AD117" s="378"/>
      <c r="AE117" s="378"/>
      <c r="AF117" s="378"/>
      <c r="AG117" s="380"/>
      <c r="AH117" s="380"/>
      <c r="AI117" s="380"/>
      <c r="AJ117" s="380"/>
      <c r="AK117" s="166"/>
      <c r="AL117" s="381"/>
      <c r="AM117" s="382"/>
      <c r="AN117" s="378"/>
      <c r="AO117" s="378"/>
      <c r="AP117" s="378"/>
      <c r="AQ117" s="378"/>
      <c r="AR117" s="378"/>
      <c r="AS117" s="378"/>
      <c r="AT117" s="378"/>
      <c r="AU117" s="378"/>
      <c r="AV117" s="383"/>
      <c r="AW117" s="128"/>
      <c r="AX117" s="384"/>
      <c r="AY117" s="385"/>
    </row>
    <row r="118" spans="1:57" s="18" customFormat="1" ht="15.75" x14ac:dyDescent="0.25">
      <c r="A118" s="54"/>
      <c r="B118" s="54"/>
      <c r="C118" s="54"/>
      <c r="D118" s="54"/>
      <c r="E118" s="128"/>
      <c r="F118" s="56"/>
      <c r="G118" s="56"/>
      <c r="H118" s="91" t="s">
        <v>6455</v>
      </c>
      <c r="I118" s="91" t="s">
        <v>6455</v>
      </c>
      <c r="J118" s="57"/>
      <c r="K118" s="91" t="s">
        <v>6455</v>
      </c>
      <c r="L118" s="56"/>
      <c r="M118" s="56"/>
      <c r="N118" s="56"/>
      <c r="O118" s="56"/>
      <c r="P118" s="58"/>
      <c r="Q118" s="58"/>
      <c r="R118" s="58"/>
      <c r="S118" s="58"/>
      <c r="T118" s="377"/>
      <c r="U118" s="378"/>
      <c r="V118" s="378"/>
      <c r="W118" s="378"/>
      <c r="X118" s="378"/>
      <c r="Y118" s="379"/>
      <c r="Z118" s="379"/>
      <c r="AA118" s="379"/>
      <c r="AB118" s="379"/>
      <c r="AC118" s="378"/>
      <c r="AD118" s="378"/>
      <c r="AE118" s="378"/>
      <c r="AF118" s="378"/>
      <c r="AG118" s="380"/>
      <c r="AH118" s="380"/>
      <c r="AI118" s="380"/>
      <c r="AJ118" s="380"/>
      <c r="AK118" s="166"/>
      <c r="AL118" s="381"/>
      <c r="AM118" s="382"/>
      <c r="AN118" s="378"/>
      <c r="AO118" s="378"/>
      <c r="AP118" s="378"/>
      <c r="AQ118" s="378"/>
      <c r="AR118" s="378"/>
      <c r="AS118" s="378"/>
      <c r="AT118" s="378"/>
      <c r="AU118" s="378"/>
      <c r="AV118" s="383"/>
      <c r="AW118" s="128"/>
      <c r="AX118" s="384"/>
      <c r="AY118" s="385"/>
    </row>
    <row r="119" spans="1:57" s="18" customFormat="1" ht="15.75" x14ac:dyDescent="0.25">
      <c r="A119" s="54"/>
      <c r="B119" s="54"/>
      <c r="C119" s="54"/>
      <c r="D119" s="54"/>
      <c r="E119" s="128"/>
      <c r="F119" s="56"/>
      <c r="G119" s="56"/>
      <c r="H119" s="91" t="s">
        <v>6455</v>
      </c>
      <c r="I119" s="91" t="s">
        <v>6455</v>
      </c>
      <c r="J119" s="57"/>
      <c r="K119" s="91" t="s">
        <v>6455</v>
      </c>
      <c r="L119" s="56"/>
      <c r="M119" s="56"/>
      <c r="N119" s="56"/>
      <c r="O119" s="56"/>
      <c r="P119" s="58"/>
      <c r="Q119" s="58"/>
      <c r="R119" s="58"/>
      <c r="S119" s="58"/>
      <c r="T119" s="377"/>
      <c r="U119" s="378"/>
      <c r="V119" s="378"/>
      <c r="W119" s="378"/>
      <c r="X119" s="378"/>
      <c r="Y119" s="379"/>
      <c r="Z119" s="379"/>
      <c r="AA119" s="379"/>
      <c r="AB119" s="379"/>
      <c r="AC119" s="378"/>
      <c r="AD119" s="378"/>
      <c r="AE119" s="378"/>
      <c r="AF119" s="378"/>
      <c r="AG119" s="380"/>
      <c r="AH119" s="380"/>
      <c r="AI119" s="380"/>
      <c r="AJ119" s="380"/>
      <c r="AK119" s="166"/>
      <c r="AL119" s="381"/>
      <c r="AM119" s="382"/>
      <c r="AN119" s="378"/>
      <c r="AO119" s="378"/>
      <c r="AP119" s="378"/>
      <c r="AQ119" s="378"/>
      <c r="AR119" s="378"/>
      <c r="AS119" s="378"/>
      <c r="AT119" s="378"/>
      <c r="AU119" s="378"/>
      <c r="AV119" s="383"/>
      <c r="AW119" s="128"/>
      <c r="AX119" s="384"/>
      <c r="AY119" s="385"/>
    </row>
    <row r="120" spans="1:57" s="18" customFormat="1" ht="31.5" x14ac:dyDescent="0.25">
      <c r="A120" s="54" t="s">
        <v>6496</v>
      </c>
      <c r="B120" s="54" t="s">
        <v>6497</v>
      </c>
      <c r="C120" s="54" t="s">
        <v>6498</v>
      </c>
      <c r="D120" s="54" t="s">
        <v>6499</v>
      </c>
      <c r="E120" s="128" t="s">
        <v>3000</v>
      </c>
      <c r="F120" s="56">
        <v>30</v>
      </c>
      <c r="G120" s="56" t="s">
        <v>3436</v>
      </c>
      <c r="H120" s="91" t="s">
        <v>6431</v>
      </c>
      <c r="I120" s="32" t="s">
        <v>2780</v>
      </c>
      <c r="J120" s="57" t="s">
        <v>6431</v>
      </c>
      <c r="K120" s="32" t="s">
        <v>6425</v>
      </c>
      <c r="L120" s="56">
        <v>500</v>
      </c>
      <c r="M120" s="56">
        <v>300</v>
      </c>
      <c r="N120" s="56">
        <v>200</v>
      </c>
      <c r="O120" s="56">
        <v>110</v>
      </c>
      <c r="P120" s="58"/>
      <c r="Q120" s="58"/>
      <c r="R120" s="58"/>
      <c r="S120" s="58"/>
      <c r="T120" s="377" t="s">
        <v>3436</v>
      </c>
      <c r="U120" s="378"/>
      <c r="V120" s="378"/>
      <c r="W120" s="378"/>
      <c r="X120" s="378"/>
      <c r="Y120" s="379"/>
      <c r="Z120" s="379"/>
      <c r="AA120" s="379"/>
      <c r="AB120" s="379"/>
      <c r="AC120" s="378"/>
      <c r="AD120" s="378"/>
      <c r="AE120" s="378"/>
      <c r="AF120" s="378"/>
      <c r="AG120" s="380"/>
      <c r="AH120" s="380"/>
      <c r="AI120" s="380"/>
      <c r="AJ120" s="380"/>
      <c r="AK120" s="166">
        <v>9.2847949062341595</v>
      </c>
      <c r="AL120" s="381"/>
      <c r="AM120" s="382" t="e">
        <v>#REF!</v>
      </c>
      <c r="AN120" s="378" t="e">
        <v>#REF!</v>
      </c>
      <c r="AO120" s="378" t="e">
        <v>#REF!</v>
      </c>
      <c r="AP120" s="378" t="e">
        <v>#REF!</v>
      </c>
      <c r="AQ120" s="378" t="e">
        <v>#REF!</v>
      </c>
      <c r="AR120" s="378" t="e">
        <v>#REF!</v>
      </c>
      <c r="AS120" s="378" t="e">
        <v>#REF!</v>
      </c>
      <c r="AT120" s="378" t="e">
        <v>#REF!</v>
      </c>
      <c r="AU120" s="378" t="e">
        <v>#REF!</v>
      </c>
      <c r="AV120" s="383"/>
      <c r="AW120" s="128" t="s">
        <v>3000</v>
      </c>
      <c r="AX120" s="384"/>
      <c r="AY120" s="385">
        <v>65</v>
      </c>
    </row>
    <row r="121" spans="1:57" s="32" customFormat="1" ht="66.75" customHeight="1" x14ac:dyDescent="0.25">
      <c r="A121" s="54"/>
      <c r="B121" s="54"/>
      <c r="C121" s="54"/>
      <c r="D121" s="54"/>
      <c r="E121" s="91"/>
      <c r="F121" s="56"/>
      <c r="G121" s="57"/>
      <c r="H121" s="91" t="s">
        <v>6455</v>
      </c>
      <c r="I121" s="91" t="s">
        <v>6455</v>
      </c>
      <c r="J121" s="57"/>
      <c r="K121" s="91" t="s">
        <v>6455</v>
      </c>
      <c r="L121" s="93"/>
      <c r="M121" s="92"/>
      <c r="N121" s="92"/>
      <c r="O121" s="92"/>
      <c r="P121" s="58"/>
      <c r="Q121" s="58"/>
      <c r="R121" s="58"/>
      <c r="S121" s="58"/>
      <c r="T121" s="59"/>
      <c r="U121" s="60"/>
      <c r="V121" s="60"/>
      <c r="W121" s="60"/>
      <c r="X121" s="60"/>
      <c r="Y121" s="61"/>
      <c r="Z121" s="61"/>
      <c r="AA121" s="61"/>
      <c r="AB121" s="61"/>
      <c r="AC121" s="60"/>
      <c r="AD121" s="60"/>
      <c r="AE121" s="60"/>
      <c r="AF121" s="60"/>
      <c r="AG121" s="62"/>
      <c r="AH121" s="62"/>
      <c r="AI121" s="62"/>
      <c r="AJ121" s="62"/>
      <c r="AK121" s="63"/>
      <c r="AL121" s="63"/>
      <c r="AM121" s="64"/>
      <c r="AN121" s="60"/>
      <c r="AO121" s="60"/>
      <c r="AP121" s="60"/>
      <c r="AQ121" s="60"/>
      <c r="AR121" s="60"/>
      <c r="AS121" s="60"/>
      <c r="AT121" s="60"/>
      <c r="AU121" s="60"/>
      <c r="AV121" s="65"/>
      <c r="AW121" s="91"/>
      <c r="AX121" s="66"/>
      <c r="AY121" s="67"/>
    </row>
    <row r="122" spans="1:57" s="32" customFormat="1" ht="66.75" customHeight="1" x14ac:dyDescent="0.25">
      <c r="A122" s="54"/>
      <c r="B122" s="54"/>
      <c r="C122" s="54"/>
      <c r="D122" s="54"/>
      <c r="E122" s="91"/>
      <c r="F122" s="56"/>
      <c r="G122" s="57"/>
      <c r="H122" s="91" t="s">
        <v>6455</v>
      </c>
      <c r="I122" s="91" t="s">
        <v>6455</v>
      </c>
      <c r="J122" s="57"/>
      <c r="K122" s="91" t="s">
        <v>6455</v>
      </c>
      <c r="L122" s="93"/>
      <c r="M122" s="92"/>
      <c r="N122" s="92"/>
      <c r="O122" s="92"/>
      <c r="P122" s="58"/>
      <c r="Q122" s="58"/>
      <c r="R122" s="58"/>
      <c r="S122" s="58"/>
      <c r="T122" s="59"/>
      <c r="U122" s="60"/>
      <c r="V122" s="60"/>
      <c r="W122" s="60"/>
      <c r="X122" s="60"/>
      <c r="Y122" s="61"/>
      <c r="Z122" s="61"/>
      <c r="AA122" s="61"/>
      <c r="AB122" s="61"/>
      <c r="AC122" s="60"/>
      <c r="AD122" s="60"/>
      <c r="AE122" s="60"/>
      <c r="AF122" s="60"/>
      <c r="AG122" s="62"/>
      <c r="AH122" s="62"/>
      <c r="AI122" s="62"/>
      <c r="AJ122" s="62"/>
      <c r="AK122" s="63"/>
      <c r="AL122" s="63"/>
      <c r="AM122" s="64"/>
      <c r="AN122" s="60"/>
      <c r="AO122" s="60"/>
      <c r="AP122" s="60"/>
      <c r="AQ122" s="60"/>
      <c r="AR122" s="60"/>
      <c r="AS122" s="60"/>
      <c r="AT122" s="60"/>
      <c r="AU122" s="60"/>
      <c r="AV122" s="65"/>
      <c r="AW122" s="91"/>
      <c r="AX122" s="66"/>
      <c r="AY122" s="67"/>
    </row>
    <row r="123" spans="1:57" s="32" customFormat="1" ht="66.75" customHeight="1" x14ac:dyDescent="0.25">
      <c r="A123" s="54"/>
      <c r="B123" s="54"/>
      <c r="C123" s="54"/>
      <c r="D123" s="54"/>
      <c r="E123" s="91"/>
      <c r="F123" s="56"/>
      <c r="G123" s="57"/>
      <c r="H123" s="91" t="s">
        <v>6455</v>
      </c>
      <c r="I123" s="91" t="s">
        <v>6455</v>
      </c>
      <c r="J123" s="57"/>
      <c r="K123" s="91" t="s">
        <v>6455</v>
      </c>
      <c r="L123" s="93"/>
      <c r="M123" s="92"/>
      <c r="N123" s="92"/>
      <c r="O123" s="92"/>
      <c r="P123" s="58"/>
      <c r="Q123" s="58"/>
      <c r="R123" s="58"/>
      <c r="S123" s="58"/>
      <c r="T123" s="59"/>
      <c r="U123" s="60"/>
      <c r="V123" s="60"/>
      <c r="W123" s="60"/>
      <c r="X123" s="60"/>
      <c r="Y123" s="61"/>
      <c r="Z123" s="61"/>
      <c r="AA123" s="61"/>
      <c r="AB123" s="61"/>
      <c r="AC123" s="60"/>
      <c r="AD123" s="60"/>
      <c r="AE123" s="60"/>
      <c r="AF123" s="60"/>
      <c r="AG123" s="62"/>
      <c r="AH123" s="62"/>
      <c r="AI123" s="62"/>
      <c r="AJ123" s="62"/>
      <c r="AK123" s="63"/>
      <c r="AL123" s="63"/>
      <c r="AM123" s="64"/>
      <c r="AN123" s="60"/>
      <c r="AO123" s="60"/>
      <c r="AP123" s="60"/>
      <c r="AQ123" s="60"/>
      <c r="AR123" s="60"/>
      <c r="AS123" s="60"/>
      <c r="AT123" s="60"/>
      <c r="AU123" s="60"/>
      <c r="AV123" s="65"/>
      <c r="AW123" s="91"/>
      <c r="AX123" s="66"/>
      <c r="AY123" s="67"/>
    </row>
    <row r="124" spans="1:57" s="32" customFormat="1" ht="66.75" customHeight="1" x14ac:dyDescent="0.25">
      <c r="A124" s="54"/>
      <c r="B124" s="54"/>
      <c r="C124" s="54"/>
      <c r="D124" s="54"/>
      <c r="E124" s="91"/>
      <c r="F124" s="56"/>
      <c r="G124" s="57"/>
      <c r="H124" s="91" t="s">
        <v>6455</v>
      </c>
      <c r="I124" s="91" t="s">
        <v>6455</v>
      </c>
      <c r="J124" s="57"/>
      <c r="K124" s="91" t="s">
        <v>6455</v>
      </c>
      <c r="L124" s="93"/>
      <c r="M124" s="92"/>
      <c r="N124" s="92"/>
      <c r="O124" s="92"/>
      <c r="P124" s="58"/>
      <c r="Q124" s="58"/>
      <c r="R124" s="58"/>
      <c r="S124" s="58"/>
      <c r="T124" s="59"/>
      <c r="U124" s="60"/>
      <c r="V124" s="60"/>
      <c r="W124" s="60"/>
      <c r="X124" s="60"/>
      <c r="Y124" s="61"/>
      <c r="Z124" s="61"/>
      <c r="AA124" s="61"/>
      <c r="AB124" s="61"/>
      <c r="AC124" s="60"/>
      <c r="AD124" s="60"/>
      <c r="AE124" s="60"/>
      <c r="AF124" s="60"/>
      <c r="AG124" s="62"/>
      <c r="AH124" s="62"/>
      <c r="AI124" s="62"/>
      <c r="AJ124" s="62"/>
      <c r="AK124" s="63"/>
      <c r="AL124" s="63"/>
      <c r="AM124" s="64"/>
      <c r="AN124" s="60"/>
      <c r="AO124" s="60"/>
      <c r="AP124" s="60"/>
      <c r="AQ124" s="60"/>
      <c r="AR124" s="60"/>
      <c r="AS124" s="60"/>
      <c r="AT124" s="60"/>
      <c r="AU124" s="60"/>
      <c r="AV124" s="65"/>
      <c r="AW124" s="91"/>
      <c r="AX124" s="66"/>
      <c r="AY124" s="67"/>
    </row>
    <row r="125" spans="1:57" s="32" customFormat="1" ht="66.75" customHeight="1" x14ac:dyDescent="0.25">
      <c r="A125" s="54"/>
      <c r="B125" s="54"/>
      <c r="C125" s="54"/>
      <c r="D125" s="54"/>
      <c r="E125" s="91"/>
      <c r="F125" s="56"/>
      <c r="G125" s="57"/>
      <c r="H125" s="91" t="s">
        <v>6455</v>
      </c>
      <c r="I125" s="91" t="s">
        <v>6455</v>
      </c>
      <c r="J125" s="57"/>
      <c r="K125" s="91" t="s">
        <v>6455</v>
      </c>
      <c r="L125" s="93"/>
      <c r="M125" s="92"/>
      <c r="N125" s="92"/>
      <c r="O125" s="92"/>
      <c r="P125" s="58"/>
      <c r="Q125" s="58"/>
      <c r="R125" s="58"/>
      <c r="S125" s="58"/>
      <c r="T125" s="59"/>
      <c r="U125" s="60"/>
      <c r="V125" s="60"/>
      <c r="W125" s="60"/>
      <c r="X125" s="60"/>
      <c r="Y125" s="61"/>
      <c r="Z125" s="61"/>
      <c r="AA125" s="61"/>
      <c r="AB125" s="61"/>
      <c r="AC125" s="60"/>
      <c r="AD125" s="60"/>
      <c r="AE125" s="60"/>
      <c r="AF125" s="60"/>
      <c r="AG125" s="62"/>
      <c r="AH125" s="62"/>
      <c r="AI125" s="62"/>
      <c r="AJ125" s="62"/>
      <c r="AK125" s="63"/>
      <c r="AL125" s="63"/>
      <c r="AM125" s="64"/>
      <c r="AN125" s="60"/>
      <c r="AO125" s="60"/>
      <c r="AP125" s="60"/>
      <c r="AQ125" s="60"/>
      <c r="AR125" s="60"/>
      <c r="AS125" s="60"/>
      <c r="AT125" s="60"/>
      <c r="AU125" s="60"/>
      <c r="AV125" s="65"/>
      <c r="AW125" s="91"/>
      <c r="AX125" s="66"/>
      <c r="AY125" s="67"/>
    </row>
    <row r="126" spans="1:57" s="32" customFormat="1" ht="66.75" customHeight="1" x14ac:dyDescent="0.25">
      <c r="A126" s="54"/>
      <c r="B126" s="54"/>
      <c r="C126" s="54"/>
      <c r="D126" s="54"/>
      <c r="E126" s="91"/>
      <c r="F126" s="56"/>
      <c r="G126" s="57"/>
      <c r="H126" s="91" t="s">
        <v>6455</v>
      </c>
      <c r="I126" s="91" t="s">
        <v>6455</v>
      </c>
      <c r="J126" s="57"/>
      <c r="K126" s="91" t="s">
        <v>6455</v>
      </c>
      <c r="L126" s="93"/>
      <c r="M126" s="92"/>
      <c r="N126" s="92"/>
      <c r="O126" s="92"/>
      <c r="P126" s="58"/>
      <c r="Q126" s="58"/>
      <c r="R126" s="58"/>
      <c r="S126" s="58"/>
      <c r="T126" s="59"/>
      <c r="U126" s="60"/>
      <c r="V126" s="60"/>
      <c r="W126" s="60"/>
      <c r="X126" s="60"/>
      <c r="Y126" s="61"/>
      <c r="Z126" s="61"/>
      <c r="AA126" s="61"/>
      <c r="AB126" s="61"/>
      <c r="AC126" s="60"/>
      <c r="AD126" s="60"/>
      <c r="AE126" s="60"/>
      <c r="AF126" s="60"/>
      <c r="AG126" s="62"/>
      <c r="AH126" s="62"/>
      <c r="AI126" s="62"/>
      <c r="AJ126" s="62"/>
      <c r="AK126" s="63"/>
      <c r="AL126" s="63"/>
      <c r="AM126" s="64"/>
      <c r="AN126" s="60"/>
      <c r="AO126" s="60"/>
      <c r="AP126" s="60"/>
      <c r="AQ126" s="60"/>
      <c r="AR126" s="60"/>
      <c r="AS126" s="60"/>
      <c r="AT126" s="60"/>
      <c r="AU126" s="60"/>
      <c r="AV126" s="65"/>
      <c r="AW126" s="91"/>
      <c r="AX126" s="66"/>
      <c r="AY126" s="67"/>
    </row>
    <row r="127" spans="1:57" s="106" customFormat="1" ht="35.1" customHeight="1" x14ac:dyDescent="0.25">
      <c r="A127" s="85"/>
      <c r="B127" s="85"/>
      <c r="C127" s="85"/>
      <c r="D127" s="85"/>
      <c r="E127" s="32"/>
      <c r="F127" s="113"/>
      <c r="G127" s="114"/>
      <c r="H127" s="30"/>
      <c r="I127" s="115"/>
      <c r="J127" s="116"/>
      <c r="K127" s="115"/>
      <c r="L127" s="117"/>
      <c r="M127" s="117"/>
      <c r="N127" s="118"/>
      <c r="O127" s="118"/>
      <c r="P127" s="117"/>
      <c r="Q127" s="117"/>
      <c r="R127" s="117"/>
      <c r="S127" s="117"/>
      <c r="T127" s="108"/>
      <c r="U127" s="108"/>
      <c r="V127" s="108"/>
      <c r="W127" s="108"/>
      <c r="X127" s="119"/>
      <c r="Y127" s="119"/>
      <c r="Z127" s="119"/>
      <c r="AA127" s="119"/>
      <c r="AB127" s="108"/>
      <c r="AC127" s="108"/>
      <c r="AD127" s="108"/>
      <c r="AE127" s="108"/>
      <c r="AF127" s="119"/>
      <c r="AG127" s="119"/>
      <c r="AH127" s="119"/>
      <c r="AI127" s="119"/>
      <c r="AJ127" s="120"/>
      <c r="AK127" s="121"/>
      <c r="AL127" s="121"/>
      <c r="AM127" s="122"/>
      <c r="AN127" s="122"/>
      <c r="AO127" s="122"/>
      <c r="AP127" s="122"/>
      <c r="AQ127" s="123"/>
      <c r="AR127" s="123"/>
      <c r="AS127" s="123"/>
      <c r="AT127" s="123"/>
      <c r="AU127" s="124"/>
      <c r="AV127" s="119"/>
      <c r="AW127" s="107"/>
      <c r="AX127" s="107"/>
      <c r="AY127" s="107"/>
      <c r="AZ127" s="107"/>
      <c r="BA127" s="108"/>
      <c r="BB127" s="108"/>
      <c r="BC127" s="108"/>
      <c r="BD127" s="108"/>
      <c r="BE127" s="105"/>
    </row>
    <row r="128" spans="1:57" s="106" customFormat="1" ht="35.1" customHeight="1" x14ac:dyDescent="0.25">
      <c r="A128" s="85"/>
      <c r="B128" s="85"/>
      <c r="C128" s="85"/>
      <c r="D128" s="85"/>
      <c r="E128" s="32"/>
      <c r="F128" s="113"/>
      <c r="G128" s="114"/>
      <c r="H128" s="30"/>
      <c r="I128" s="115"/>
      <c r="J128" s="116"/>
      <c r="K128" s="115"/>
      <c r="L128" s="117"/>
      <c r="M128" s="117"/>
      <c r="N128" s="118"/>
      <c r="O128" s="118"/>
      <c r="P128" s="117"/>
      <c r="Q128" s="117"/>
      <c r="R128" s="117"/>
      <c r="S128" s="117"/>
      <c r="T128" s="108"/>
      <c r="U128" s="108"/>
      <c r="V128" s="108"/>
      <c r="W128" s="108"/>
      <c r="X128" s="119"/>
      <c r="Y128" s="119"/>
      <c r="Z128" s="119"/>
      <c r="AA128" s="119"/>
      <c r="AB128" s="108"/>
      <c r="AC128" s="108"/>
      <c r="AD128" s="108"/>
      <c r="AE128" s="108"/>
      <c r="AF128" s="119"/>
      <c r="AG128" s="119"/>
      <c r="AH128" s="119"/>
      <c r="AI128" s="119"/>
      <c r="AJ128" s="120"/>
      <c r="AK128" s="121"/>
      <c r="AL128" s="121"/>
      <c r="AM128" s="122"/>
      <c r="AN128" s="122"/>
      <c r="AO128" s="122"/>
      <c r="AP128" s="122"/>
      <c r="AQ128" s="123"/>
      <c r="AR128" s="123"/>
      <c r="AS128" s="123"/>
      <c r="AT128" s="123"/>
      <c r="AU128" s="124"/>
      <c r="AV128" s="119"/>
      <c r="AW128" s="107"/>
      <c r="AX128" s="107"/>
      <c r="AY128" s="107"/>
      <c r="AZ128" s="107"/>
      <c r="BA128" s="108"/>
      <c r="BB128" s="108"/>
      <c r="BC128" s="108"/>
      <c r="BD128" s="108"/>
      <c r="BE128" s="105"/>
    </row>
    <row r="129" spans="1:57" s="106" customFormat="1" ht="35.1" customHeight="1" x14ac:dyDescent="0.25">
      <c r="A129" s="85"/>
      <c r="B129" s="85"/>
      <c r="C129" s="85"/>
      <c r="D129" s="85"/>
      <c r="E129" s="32"/>
      <c r="F129" s="113"/>
      <c r="G129" s="114"/>
      <c r="H129" s="30"/>
      <c r="I129" s="115"/>
      <c r="J129" s="116"/>
      <c r="K129" s="115"/>
      <c r="L129" s="117"/>
      <c r="M129" s="117"/>
      <c r="N129" s="118"/>
      <c r="O129" s="118"/>
      <c r="P129" s="117"/>
      <c r="Q129" s="117"/>
      <c r="R129" s="117"/>
      <c r="S129" s="117"/>
      <c r="T129" s="108"/>
      <c r="U129" s="108"/>
      <c r="V129" s="108"/>
      <c r="W129" s="108"/>
      <c r="X129" s="119"/>
      <c r="Y129" s="119"/>
      <c r="Z129" s="119"/>
      <c r="AA129" s="119"/>
      <c r="AB129" s="108"/>
      <c r="AC129" s="108"/>
      <c r="AD129" s="108"/>
      <c r="AE129" s="108"/>
      <c r="AF129" s="119"/>
      <c r="AG129" s="119"/>
      <c r="AH129" s="119"/>
      <c r="AI129" s="119"/>
      <c r="AJ129" s="120"/>
      <c r="AK129" s="121"/>
      <c r="AL129" s="121"/>
      <c r="AM129" s="122"/>
      <c r="AN129" s="122"/>
      <c r="AO129" s="122"/>
      <c r="AP129" s="122"/>
      <c r="AQ129" s="123"/>
      <c r="AR129" s="123"/>
      <c r="AS129" s="123"/>
      <c r="AT129" s="123"/>
      <c r="AU129" s="124"/>
      <c r="AV129" s="119"/>
      <c r="AW129" s="107"/>
      <c r="AX129" s="107"/>
      <c r="AY129" s="107"/>
      <c r="AZ129" s="107"/>
      <c r="BA129" s="108"/>
      <c r="BB129" s="108"/>
      <c r="BC129" s="108"/>
      <c r="BD129" s="108"/>
      <c r="BE129" s="105"/>
    </row>
    <row r="130" spans="1:57" s="106" customFormat="1" ht="35.1" customHeight="1" x14ac:dyDescent="0.25">
      <c r="A130" s="85"/>
      <c r="B130" s="85"/>
      <c r="C130" s="85"/>
      <c r="D130" s="85"/>
      <c r="E130" s="32"/>
      <c r="F130" s="113"/>
      <c r="G130" s="114"/>
      <c r="H130" s="30"/>
      <c r="I130" s="115"/>
      <c r="J130" s="116"/>
      <c r="K130" s="115"/>
      <c r="L130" s="117"/>
      <c r="M130" s="117"/>
      <c r="N130" s="118"/>
      <c r="O130" s="118"/>
      <c r="P130" s="117"/>
      <c r="Q130" s="117"/>
      <c r="R130" s="117"/>
      <c r="S130" s="117"/>
      <c r="T130" s="108"/>
      <c r="U130" s="108"/>
      <c r="V130" s="108"/>
      <c r="W130" s="108"/>
      <c r="X130" s="119"/>
      <c r="Y130" s="119"/>
      <c r="Z130" s="119"/>
      <c r="AA130" s="119"/>
      <c r="AB130" s="108"/>
      <c r="AC130" s="108"/>
      <c r="AD130" s="108"/>
      <c r="AE130" s="108"/>
      <c r="AF130" s="119"/>
      <c r="AG130" s="119"/>
      <c r="AH130" s="119"/>
      <c r="AI130" s="119"/>
      <c r="AJ130" s="120"/>
      <c r="AK130" s="121"/>
      <c r="AL130" s="121"/>
      <c r="AM130" s="122"/>
      <c r="AN130" s="122"/>
      <c r="AO130" s="122"/>
      <c r="AP130" s="122"/>
      <c r="AQ130" s="123"/>
      <c r="AR130" s="123"/>
      <c r="AS130" s="123"/>
      <c r="AT130" s="123"/>
      <c r="AU130" s="124"/>
      <c r="AV130" s="119"/>
      <c r="AW130" s="107"/>
      <c r="AX130" s="107"/>
      <c r="AY130" s="107"/>
      <c r="AZ130" s="107"/>
      <c r="BA130" s="108"/>
      <c r="BB130" s="108"/>
      <c r="BC130" s="108"/>
      <c r="BD130" s="108"/>
      <c r="BE130" s="105"/>
    </row>
    <row r="131" spans="1:57" s="106" customFormat="1" ht="35.1" customHeight="1" x14ac:dyDescent="0.25">
      <c r="A131" s="85"/>
      <c r="B131" s="85"/>
      <c r="C131" s="85"/>
      <c r="D131" s="85"/>
      <c r="E131" s="32"/>
      <c r="F131" s="113"/>
      <c r="G131" s="114"/>
      <c r="H131" s="30"/>
      <c r="I131" s="115"/>
      <c r="J131" s="116"/>
      <c r="K131" s="115"/>
      <c r="L131" s="117"/>
      <c r="M131" s="117"/>
      <c r="N131" s="118"/>
      <c r="O131" s="118"/>
      <c r="P131" s="117"/>
      <c r="Q131" s="117"/>
      <c r="R131" s="117"/>
      <c r="S131" s="117"/>
      <c r="T131" s="108"/>
      <c r="U131" s="108"/>
      <c r="V131" s="108"/>
      <c r="W131" s="108"/>
      <c r="X131" s="119"/>
      <c r="Y131" s="119"/>
      <c r="Z131" s="119"/>
      <c r="AA131" s="119"/>
      <c r="AB131" s="108"/>
      <c r="AC131" s="108"/>
      <c r="AD131" s="108"/>
      <c r="AE131" s="108"/>
      <c r="AF131" s="119"/>
      <c r="AG131" s="119"/>
      <c r="AH131" s="119"/>
      <c r="AI131" s="119"/>
      <c r="AJ131" s="120"/>
      <c r="AK131" s="121"/>
      <c r="AL131" s="121"/>
      <c r="AM131" s="122"/>
      <c r="AN131" s="122"/>
      <c r="AO131" s="122"/>
      <c r="AP131" s="122"/>
      <c r="AQ131" s="123"/>
      <c r="AR131" s="123"/>
      <c r="AS131" s="123"/>
      <c r="AT131" s="123"/>
      <c r="AU131" s="124"/>
      <c r="AV131" s="119"/>
      <c r="AW131" s="107"/>
      <c r="AX131" s="107"/>
      <c r="AY131" s="107"/>
      <c r="AZ131" s="107"/>
      <c r="BA131" s="108"/>
      <c r="BB131" s="108"/>
      <c r="BC131" s="108"/>
      <c r="BD131" s="108"/>
      <c r="BE131" s="105"/>
    </row>
    <row r="132" spans="1:57" s="106" customFormat="1" ht="35.1" customHeight="1" x14ac:dyDescent="0.25">
      <c r="A132" s="85"/>
      <c r="B132" s="85"/>
      <c r="C132" s="85"/>
      <c r="D132" s="85"/>
      <c r="E132" s="32"/>
      <c r="F132" s="113"/>
      <c r="G132" s="114"/>
      <c r="H132" s="30"/>
      <c r="I132" s="115"/>
      <c r="J132" s="116"/>
      <c r="K132" s="115"/>
      <c r="L132" s="117"/>
      <c r="M132" s="117"/>
      <c r="N132" s="118"/>
      <c r="O132" s="118"/>
      <c r="P132" s="117"/>
      <c r="Q132" s="117"/>
      <c r="R132" s="117"/>
      <c r="S132" s="117"/>
      <c r="T132" s="108"/>
      <c r="U132" s="108"/>
      <c r="V132" s="108"/>
      <c r="W132" s="108"/>
      <c r="X132" s="119"/>
      <c r="Y132" s="119"/>
      <c r="Z132" s="119"/>
      <c r="AA132" s="119"/>
      <c r="AB132" s="108"/>
      <c r="AC132" s="108"/>
      <c r="AD132" s="108"/>
      <c r="AE132" s="108"/>
      <c r="AF132" s="119"/>
      <c r="AG132" s="119"/>
      <c r="AH132" s="119"/>
      <c r="AI132" s="119"/>
      <c r="AJ132" s="120"/>
      <c r="AK132" s="121"/>
      <c r="AL132" s="121"/>
      <c r="AM132" s="122"/>
      <c r="AN132" s="122"/>
      <c r="AO132" s="122"/>
      <c r="AP132" s="122"/>
      <c r="AQ132" s="123"/>
      <c r="AR132" s="123"/>
      <c r="AS132" s="123"/>
      <c r="AT132" s="123"/>
      <c r="AU132" s="124"/>
      <c r="AV132" s="119"/>
      <c r="AW132" s="107"/>
      <c r="AX132" s="107"/>
      <c r="AY132" s="107"/>
      <c r="AZ132" s="107"/>
      <c r="BA132" s="108"/>
      <c r="BB132" s="108"/>
      <c r="BC132" s="108"/>
      <c r="BD132" s="108"/>
      <c r="BE132" s="105"/>
    </row>
  </sheetData>
  <autoFilter ref="A1:WXA132"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29"/>
  <sheetViews>
    <sheetView view="pageBreakPreview" zoomScale="70" zoomScaleNormal="70" zoomScaleSheetLayoutView="70" workbookViewId="0">
      <selection activeCell="M5" sqref="M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3" style="5" customWidth="1"/>
    <col min="7" max="11" width="13" style="390" customWidth="1"/>
    <col min="12" max="12" width="14" style="400" customWidth="1"/>
    <col min="13" max="14" width="13" style="390"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399"/>
      <c r="M1" s="362"/>
      <c r="N1" s="362"/>
      <c r="O1" s="362"/>
      <c r="P1" s="362"/>
      <c r="Q1" s="362"/>
      <c r="R1" s="362"/>
      <c r="T1" s="6">
        <v>0.9</v>
      </c>
    </row>
    <row r="2" spans="1:37" s="49" customFormat="1" ht="64.5" customHeight="1" x14ac:dyDescent="0.25">
      <c r="A2" s="90" t="s">
        <v>2</v>
      </c>
      <c r="B2" s="90" t="s">
        <v>3</v>
      </c>
      <c r="C2" s="90" t="s">
        <v>4</v>
      </c>
      <c r="D2" s="90" t="s">
        <v>5</v>
      </c>
      <c r="E2" s="394" t="s">
        <v>7</v>
      </c>
      <c r="F2" s="443" t="s">
        <v>6441</v>
      </c>
      <c r="G2" s="443" t="s">
        <v>6443</v>
      </c>
      <c r="H2" s="443" t="s">
        <v>6442</v>
      </c>
      <c r="I2" s="443" t="s">
        <v>6448</v>
      </c>
      <c r="J2" s="443" t="s">
        <v>6449</v>
      </c>
      <c r="K2" s="443" t="s">
        <v>6450</v>
      </c>
      <c r="L2" s="444" t="s">
        <v>6451</v>
      </c>
      <c r="M2" s="445" t="s">
        <v>6452</v>
      </c>
      <c r="N2" s="445" t="s">
        <v>6453</v>
      </c>
      <c r="O2" s="458" t="s">
        <v>6434</v>
      </c>
      <c r="P2" s="459"/>
      <c r="Q2" s="459"/>
      <c r="R2" s="460"/>
    </row>
    <row r="3" spans="1:37" s="212" customFormat="1" ht="15.75" x14ac:dyDescent="0.25">
      <c r="A3" s="363"/>
      <c r="B3" s="363" t="s">
        <v>31</v>
      </c>
      <c r="C3" s="363" t="s">
        <v>6432</v>
      </c>
      <c r="D3" s="363"/>
      <c r="E3" s="363"/>
      <c r="F3" s="443"/>
      <c r="G3" s="443"/>
      <c r="H3" s="443"/>
      <c r="I3" s="443"/>
      <c r="J3" s="443"/>
      <c r="K3" s="443"/>
      <c r="L3" s="444"/>
      <c r="M3" s="445"/>
      <c r="N3" s="445"/>
      <c r="O3" s="461"/>
      <c r="P3" s="462"/>
      <c r="Q3" s="462"/>
      <c r="R3" s="463"/>
      <c r="S3" s="212">
        <v>1</v>
      </c>
      <c r="T3" s="212">
        <v>1</v>
      </c>
      <c r="U3" s="212">
        <v>1</v>
      </c>
      <c r="V3" s="212">
        <v>1</v>
      </c>
      <c r="W3" s="212">
        <v>1</v>
      </c>
      <c r="X3" s="212">
        <v>1</v>
      </c>
      <c r="Y3" s="212">
        <v>1</v>
      </c>
      <c r="Z3" s="212">
        <v>1</v>
      </c>
      <c r="AA3" s="212">
        <v>1</v>
      </c>
      <c r="AB3" s="212">
        <v>1</v>
      </c>
      <c r="AC3" s="212">
        <v>1</v>
      </c>
      <c r="AD3" s="212">
        <v>1</v>
      </c>
      <c r="AE3" s="212">
        <v>1</v>
      </c>
      <c r="AG3" s="212">
        <v>1</v>
      </c>
      <c r="AH3" s="212">
        <v>1</v>
      </c>
      <c r="AI3" s="212">
        <v>1</v>
      </c>
      <c r="AJ3" s="212">
        <v>1</v>
      </c>
      <c r="AK3" s="212">
        <v>1</v>
      </c>
    </row>
    <row r="4" spans="1:37" s="18" customFormat="1" ht="31.5" x14ac:dyDescent="0.25">
      <c r="A4" s="56">
        <v>1</v>
      </c>
      <c r="B4" s="56" t="str">
        <f>'Đầu vào (2)'!G1</f>
        <v>DQ1NT1_D4</v>
      </c>
      <c r="C4" s="57" t="str">
        <f>'Đầu vào (2)'!H1</f>
        <v xml:space="preserve">Quốc lộ 20 </v>
      </c>
      <c r="D4" s="57" t="str">
        <f>'Đầu vào (2)'!I1</f>
        <v>Giáp ranh xã Thống Nhất</v>
      </c>
      <c r="E4" s="57" t="str">
        <f>'Đầu vào (2)'!K1</f>
        <v>Hết trường PHTH Điểu Cải</v>
      </c>
      <c r="F4" s="255">
        <f>O4</f>
        <v>3300</v>
      </c>
      <c r="G4" s="255">
        <f>F4*0.7</f>
        <v>2310</v>
      </c>
      <c r="H4" s="255">
        <f>F4*0.6</f>
        <v>1980</v>
      </c>
      <c r="I4" s="255">
        <f>S4</f>
        <v>3800</v>
      </c>
      <c r="J4" s="222">
        <f>IF(I4*0.7&lt;1000,ROUND(I4*0.7,-1),ROUND(I4*0.7,-2))</f>
        <v>2700</v>
      </c>
      <c r="K4" s="222">
        <f>IF(I4*0.6&lt;1000,ROUND(I4*0.6,-1),ROUND(I4*0.6,-2))</f>
        <v>2300</v>
      </c>
      <c r="L4" s="256">
        <f>I4/F4</f>
        <v>1.1515151515151516</v>
      </c>
      <c r="M4" s="391">
        <f>J4/G4</f>
        <v>1.1688311688311688</v>
      </c>
      <c r="N4" s="391">
        <f>K4/H4</f>
        <v>1.1616161616161615</v>
      </c>
      <c r="O4" s="58">
        <f>'Đầu vào (2)'!L1</f>
        <v>3300</v>
      </c>
      <c r="P4" s="58">
        <f>'Đầu vào (2)'!M1</f>
        <v>800</v>
      </c>
      <c r="Q4" s="58">
        <f>'Đầu vào (2)'!N1</f>
        <v>700</v>
      </c>
      <c r="R4" s="58">
        <f>'Đầu vào (2)'!O1</f>
        <v>500</v>
      </c>
      <c r="S4" s="18">
        <f>VLOOKUP(B4,'[1]Giá đề xuất ODT'!$G$11:$AD$2233,21,0)</f>
        <v>3800</v>
      </c>
      <c r="T4" s="18">
        <f>VLOOKUP(B4,'[1]Giá đề xuất ODT'!$G$11:$AD$2233,22,0)</f>
        <v>930</v>
      </c>
      <c r="U4" s="18">
        <f>VLOOKUP(B4,'[1]Giá đề xuất ODT'!$G$11:$AD$2233,23,0)</f>
        <v>810</v>
      </c>
      <c r="V4" s="18">
        <f>VLOOKUP(B4,'[1]Giá đề xuất ODT'!$G$11:$AD$2233,24,0)</f>
        <v>580</v>
      </c>
      <c r="W4" s="18">
        <v>1</v>
      </c>
      <c r="Y4" s="18" t="str">
        <f>C4</f>
        <v xml:space="preserve">Quốc lộ 20 </v>
      </c>
      <c r="Z4" s="18" t="str">
        <f>"đoạn từ "&amp;D4</f>
        <v>đoạn từ Giáp ranh xã Thống Nhất</v>
      </c>
      <c r="AA4" s="18" t="str">
        <f>" đến "&amp;E4</f>
        <v xml:space="preserve"> đến Hết trường PHTH Điểu Cải</v>
      </c>
    </row>
    <row r="5" spans="1:37" s="18" customFormat="1" ht="78.75" x14ac:dyDescent="0.25">
      <c r="A5" s="56">
        <f>A4+1</f>
        <v>2</v>
      </c>
      <c r="B5" s="56" t="s">
        <v>20</v>
      </c>
      <c r="C5" s="446" t="str">
        <f>X5&amp;Y5&amp;Z5&amp;AA5&amp;AB5&amp;"
"&amp;AC5&amp;"
"
&amp;AD5</f>
        <v>Các tuyến đường giao thông đấu nối trực tiếp ra Quốc lộ 20  đoạn từ Giáp ranh xã Thống Nhất đến Hết trường PHTH Điểu Cải đã được đầu tư mặt đường nhựa, bê tông xi măng:
- Có bề rộng ≥5m, cách đường giao thông ≤1.000m.
- Có bề rộng từ ≥3m đến &lt;5m, cách đường giao thông ≤500m.</v>
      </c>
      <c r="D5" s="447"/>
      <c r="E5" s="448"/>
      <c r="F5" s="179">
        <f t="shared" ref="F5" si="0">IF(B5="VT2",P5,IF(B5="VT3",Q5,IF(B5="VT2*0,8",P5,IF(B5="VT3*0,8",Q5,R5))))</f>
        <v>800</v>
      </c>
      <c r="G5" s="222">
        <f t="shared" ref="G5" si="1">F5*0.7</f>
        <v>560</v>
      </c>
      <c r="H5" s="222">
        <f t="shared" ref="H5" si="2">F5*0.6</f>
        <v>480</v>
      </c>
      <c r="I5" s="179">
        <f t="shared" ref="I5:I68" si="3">IF(B5="VT2",T5,IF(B5="VT3",U5,IF(B5="VT4",V5,IF(B5="VT2*0,8",IF(T5*$T$1&lt;1000,ROUND(T5*$T$1,-1),ROUND(T5*$T$1,-2)),IF(B5="VT3*0,8",IF(U5*$T$1&lt;1000,ROUND(U5*$T$1,-1),ROUND(U5*$T$1,-2)),IF(V5*$T$1&lt;1000,ROUND(V5*$T$1,-1),ROUND(V5*$T$1,-2)))))))</f>
        <v>930</v>
      </c>
      <c r="J5" s="222">
        <f t="shared" ref="J5:J68" si="4">IF(I5*0.7&lt;1000,ROUND(I5*0.7,-1),ROUND(I5*0.7,-2))</f>
        <v>650</v>
      </c>
      <c r="K5" s="222">
        <f t="shared" ref="K5:K68" si="5">IF(I5*0.6&lt;1000,ROUND(I5*0.6,-1),ROUND(I5*0.6,-2))</f>
        <v>560</v>
      </c>
      <c r="L5" s="175">
        <f t="shared" ref="L5:N5" si="6">I5/F5</f>
        <v>1.1625000000000001</v>
      </c>
      <c r="M5" s="395">
        <f t="shared" si="6"/>
        <v>1.1607142857142858</v>
      </c>
      <c r="N5" s="395">
        <f t="shared" si="6"/>
        <v>1.1666666666666667</v>
      </c>
      <c r="O5" s="58">
        <f>O4</f>
        <v>3300</v>
      </c>
      <c r="P5" s="58">
        <f t="shared" ref="P5:R5" si="7">P4</f>
        <v>800</v>
      </c>
      <c r="Q5" s="58">
        <f t="shared" si="7"/>
        <v>700</v>
      </c>
      <c r="R5" s="58">
        <f t="shared" si="7"/>
        <v>500</v>
      </c>
      <c r="S5" s="18">
        <f>S4</f>
        <v>3800</v>
      </c>
      <c r="T5" s="18">
        <f>T4</f>
        <v>930</v>
      </c>
      <c r="U5" s="18">
        <f>U4</f>
        <v>810</v>
      </c>
      <c r="V5" s="18">
        <f>V4</f>
        <v>580</v>
      </c>
      <c r="W5" s="18">
        <f>W4</f>
        <v>1</v>
      </c>
      <c r="X5" s="18" t="s">
        <v>92</v>
      </c>
      <c r="Y5" s="18" t="str">
        <f>C4</f>
        <v xml:space="preserve">Quốc lộ 20 </v>
      </c>
      <c r="Z5" s="18" t="str">
        <f>" đoạn từ "&amp;D4</f>
        <v xml:space="preserve"> đoạn từ Giáp ranh xã Thống Nhất</v>
      </c>
      <c r="AA5" s="18" t="str">
        <f>" đến "&amp;E4</f>
        <v xml:space="preserve"> đến Hết trường PHTH Điểu Cải</v>
      </c>
      <c r="AB5" s="18" t="s">
        <v>93</v>
      </c>
      <c r="AC5" s="83" t="s">
        <v>6435</v>
      </c>
      <c r="AD5" s="83" t="s">
        <v>6436</v>
      </c>
      <c r="AE5" s="18">
        <v>0</v>
      </c>
    </row>
    <row r="6" spans="1:37" s="18" customFormat="1" ht="78.75" x14ac:dyDescent="0.25">
      <c r="A6" s="56">
        <f t="shared" ref="A6:A69" si="8">A5+1</f>
        <v>3</v>
      </c>
      <c r="B6" s="56" t="s">
        <v>21</v>
      </c>
      <c r="C6" s="446" t="str">
        <f>X6&amp;Y6&amp;Z6&amp;AA6&amp;AB6&amp;"
"&amp;AC6&amp;"
"&amp;AD6&amp;"
"&amp;AE6</f>
        <v>Các tuyến đường giao thông đấu nối trực tiếp ra Quốc lộ 20  đoạn từ Giáp ranh xã Thống Nhất đến Hết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7"/>
      <c r="E6" s="448"/>
      <c r="F6" s="179">
        <f t="shared" ref="F6:F10" si="9">IF(B6="VT2",P6,IF(B6="VT3",Q6,IF(B6="VT2*0,8",P6,IF(B6="VT3*0,8",Q6,R6))))</f>
        <v>700</v>
      </c>
      <c r="G6" s="222">
        <f t="shared" ref="G6:G10" si="10">F6*0.7</f>
        <v>489.99999999999994</v>
      </c>
      <c r="H6" s="222">
        <f t="shared" ref="H6:H10" si="11">F6*0.6</f>
        <v>420</v>
      </c>
      <c r="I6" s="179">
        <f t="shared" si="3"/>
        <v>810</v>
      </c>
      <c r="J6" s="222">
        <f t="shared" si="4"/>
        <v>570</v>
      </c>
      <c r="K6" s="222">
        <f t="shared" si="5"/>
        <v>490</v>
      </c>
      <c r="L6" s="175">
        <f t="shared" ref="L6:L10" si="12">I6/F6</f>
        <v>1.1571428571428573</v>
      </c>
      <c r="M6" s="395">
        <f t="shared" ref="M6:M10" si="13">J6/G6</f>
        <v>1.1632653061224492</v>
      </c>
      <c r="N6" s="395">
        <f t="shared" ref="N6:N10" si="14">K6/H6</f>
        <v>1.1666666666666667</v>
      </c>
      <c r="O6" s="58">
        <f t="shared" ref="O6:O10" si="15">O5</f>
        <v>3300</v>
      </c>
      <c r="P6" s="58">
        <f t="shared" ref="P6:P10" si="16">P5</f>
        <v>800</v>
      </c>
      <c r="Q6" s="58">
        <f t="shared" ref="Q6:Q10" si="17">Q5</f>
        <v>700</v>
      </c>
      <c r="R6" s="58">
        <f t="shared" ref="R6:R10" si="18">R5</f>
        <v>500</v>
      </c>
      <c r="S6" s="18">
        <f t="shared" ref="S6:S10" si="19">S5</f>
        <v>3800</v>
      </c>
      <c r="T6" s="18">
        <f t="shared" ref="T6:T10" si="20">T5</f>
        <v>930</v>
      </c>
      <c r="U6" s="18">
        <f t="shared" ref="U6:U10" si="21">U5</f>
        <v>810</v>
      </c>
      <c r="V6" s="18">
        <f t="shared" ref="V6:W10" si="22">V5</f>
        <v>580</v>
      </c>
      <c r="W6" s="18">
        <f t="shared" si="22"/>
        <v>1</v>
      </c>
      <c r="X6" s="18" t="s">
        <v>92</v>
      </c>
      <c r="Y6" s="18" t="str">
        <f>Y5</f>
        <v xml:space="preserve">Quốc lộ 20 </v>
      </c>
      <c r="Z6" s="18" t="str">
        <f>Z5</f>
        <v xml:space="preserve"> đoạn từ Giáp ranh xã Thống Nhất</v>
      </c>
      <c r="AA6" s="18" t="str">
        <f>AA5</f>
        <v xml:space="preserve"> đến Hết trường PHTH Điểu Cải</v>
      </c>
      <c r="AB6" s="18" t="s">
        <v>93</v>
      </c>
      <c r="AC6" s="83" t="s">
        <v>6437</v>
      </c>
      <c r="AD6" s="83" t="s">
        <v>6438</v>
      </c>
      <c r="AE6" s="83" t="s">
        <v>6439</v>
      </c>
    </row>
    <row r="7" spans="1:37" s="18" customFormat="1" ht="94.5" x14ac:dyDescent="0.25">
      <c r="A7" s="56">
        <f t="shared" si="8"/>
        <v>4</v>
      </c>
      <c r="B7" s="56" t="s">
        <v>22</v>
      </c>
      <c r="C7" s="446" t="str">
        <f>X7&amp;Y7&amp;Z7&amp;AA7&amp;AB7</f>
        <v>Các tuyến đường giao thông đấu nối trực tiếp ra Quốc lộ 20  đoạn từ Giáp ranh xã Thống Nhất đến Hết trường PHTH Điểu Cải đã được đầu tư mặt đường nhựa, bê tông xi măng:
- Có bề rộng từ ≥3m đến &lt;5m, cách đường giao thông &gt;1.000m.
- Có bề rộng &lt;3m, cách đường giao thông &gt;200m.</v>
      </c>
      <c r="D7" s="447"/>
      <c r="E7" s="448"/>
      <c r="F7" s="179">
        <f t="shared" si="9"/>
        <v>500</v>
      </c>
      <c r="G7" s="222">
        <f t="shared" si="10"/>
        <v>350</v>
      </c>
      <c r="H7" s="222">
        <f t="shared" si="11"/>
        <v>300</v>
      </c>
      <c r="I7" s="179">
        <f t="shared" si="3"/>
        <v>580</v>
      </c>
      <c r="J7" s="222">
        <f t="shared" si="4"/>
        <v>410</v>
      </c>
      <c r="K7" s="222">
        <f t="shared" si="5"/>
        <v>350</v>
      </c>
      <c r="L7" s="175">
        <f t="shared" si="12"/>
        <v>1.1599999999999999</v>
      </c>
      <c r="M7" s="395">
        <f t="shared" si="13"/>
        <v>1.1714285714285715</v>
      </c>
      <c r="N7" s="395">
        <f t="shared" si="14"/>
        <v>1.1666666666666667</v>
      </c>
      <c r="O7" s="58">
        <f t="shared" si="15"/>
        <v>3300</v>
      </c>
      <c r="P7" s="58">
        <f t="shared" si="16"/>
        <v>800</v>
      </c>
      <c r="Q7" s="58">
        <f t="shared" si="17"/>
        <v>700</v>
      </c>
      <c r="R7" s="58">
        <f t="shared" si="18"/>
        <v>500</v>
      </c>
      <c r="S7" s="18">
        <f t="shared" si="19"/>
        <v>3800</v>
      </c>
      <c r="T7" s="18">
        <f t="shared" si="20"/>
        <v>930</v>
      </c>
      <c r="U7" s="18">
        <f t="shared" si="21"/>
        <v>810</v>
      </c>
      <c r="V7" s="18">
        <f t="shared" si="22"/>
        <v>580</v>
      </c>
      <c r="W7" s="18">
        <f t="shared" si="22"/>
        <v>1</v>
      </c>
      <c r="X7" s="18" t="s">
        <v>92</v>
      </c>
      <c r="Y7" s="18" t="str">
        <f>Y6</f>
        <v xml:space="preserve">Quốc lộ 20 </v>
      </c>
      <c r="Z7" s="18" t="str">
        <f t="shared" ref="Z7:AA10" si="23">Z6</f>
        <v xml:space="preserve"> đoạn từ Giáp ranh xã Thống Nhất</v>
      </c>
      <c r="AA7" s="18" t="str">
        <f>AA6</f>
        <v xml:space="preserve"> đến Hết trường PHTH Điểu Cải</v>
      </c>
      <c r="AB7" s="18" t="s">
        <v>6440</v>
      </c>
      <c r="AC7" s="18">
        <v>0</v>
      </c>
      <c r="AD7" s="18">
        <v>0</v>
      </c>
      <c r="AE7" s="18">
        <v>0</v>
      </c>
    </row>
    <row r="8" spans="1:37" s="18" customFormat="1" ht="94.5" x14ac:dyDescent="0.25">
      <c r="A8" s="56">
        <f t="shared" si="8"/>
        <v>5</v>
      </c>
      <c r="B8" s="56" t="s">
        <v>94</v>
      </c>
      <c r="C8" s="446" t="str">
        <f>X8&amp;Y8&amp;Z8&amp;AA8&amp;AB8&amp;"
"&amp;AC8&amp;"
"
&amp;AD8</f>
        <v>Các tuyến đường giao thông không đấu nối trực tiếp và thông ra Quốc lộ 20  đoạn từ Giáp ranh xã Thống Nhất đến Hết trường PHTH Điểu Cải đã được đầu tư mặt đường nhựa, bê tông xi măng:
- Có bề rộng ≥5m, cách đường giao thông ≤1.000m.
- Có bề rộng từ ≥3m đến &lt;5m, cách đường giao thông ≤500m.</v>
      </c>
      <c r="D8" s="447"/>
      <c r="E8" s="448"/>
      <c r="F8" s="179">
        <f t="shared" si="9"/>
        <v>800</v>
      </c>
      <c r="G8" s="222">
        <f t="shared" si="10"/>
        <v>560</v>
      </c>
      <c r="H8" s="222">
        <f t="shared" si="11"/>
        <v>480</v>
      </c>
      <c r="I8" s="179">
        <f t="shared" si="3"/>
        <v>840</v>
      </c>
      <c r="J8" s="222">
        <f t="shared" si="4"/>
        <v>590</v>
      </c>
      <c r="K8" s="222">
        <f t="shared" si="5"/>
        <v>500</v>
      </c>
      <c r="L8" s="175">
        <f t="shared" si="12"/>
        <v>1.05</v>
      </c>
      <c r="M8" s="395">
        <f t="shared" si="13"/>
        <v>1.0535714285714286</v>
      </c>
      <c r="N8" s="395">
        <f t="shared" si="14"/>
        <v>1.0416666666666667</v>
      </c>
      <c r="O8" s="58">
        <f t="shared" si="15"/>
        <v>3300</v>
      </c>
      <c r="P8" s="58">
        <f t="shared" si="16"/>
        <v>800</v>
      </c>
      <c r="Q8" s="58">
        <f t="shared" si="17"/>
        <v>700</v>
      </c>
      <c r="R8" s="58">
        <f t="shared" si="18"/>
        <v>500</v>
      </c>
      <c r="S8" s="18">
        <f t="shared" si="19"/>
        <v>3800</v>
      </c>
      <c r="T8" s="18">
        <f t="shared" si="20"/>
        <v>930</v>
      </c>
      <c r="U8" s="18">
        <f t="shared" si="21"/>
        <v>810</v>
      </c>
      <c r="V8" s="18">
        <f t="shared" si="22"/>
        <v>580</v>
      </c>
      <c r="W8" s="18">
        <f t="shared" si="22"/>
        <v>1</v>
      </c>
      <c r="X8" s="18" t="s">
        <v>6433</v>
      </c>
      <c r="Y8" s="18" t="str">
        <f>Y7</f>
        <v xml:space="preserve">Quốc lộ 20 </v>
      </c>
      <c r="Z8" s="18" t="str">
        <f t="shared" si="23"/>
        <v xml:space="preserve"> đoạn từ Giáp ranh xã Thống Nhất</v>
      </c>
      <c r="AA8" s="18" t="str">
        <f t="shared" si="23"/>
        <v xml:space="preserve"> đến Hết trường PHTH Điểu Cải</v>
      </c>
      <c r="AB8" s="18" t="s">
        <v>93</v>
      </c>
      <c r="AC8" s="83" t="s">
        <v>6435</v>
      </c>
      <c r="AD8" s="83" t="s">
        <v>6436</v>
      </c>
      <c r="AE8" s="18">
        <v>0</v>
      </c>
    </row>
    <row r="9" spans="1:37" s="18" customFormat="1" ht="94.5" x14ac:dyDescent="0.25">
      <c r="A9" s="56">
        <f t="shared" si="8"/>
        <v>6</v>
      </c>
      <c r="B9" s="56" t="s">
        <v>95</v>
      </c>
      <c r="C9" s="446" t="str">
        <f>X9&amp;Y9&amp;Z9&amp;AA9&amp;AB9&amp;"
"&amp;AC9&amp;"
"
&amp;AD9&amp;"
"&amp;AE9</f>
        <v>Các tuyến đường giao thông không đấu nối trực tiếp và thông ra Quốc lộ 20  đoạn từ Giáp ranh xã Thống Nhất đến Hết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7"/>
      <c r="E9" s="448"/>
      <c r="F9" s="179">
        <f t="shared" si="9"/>
        <v>700</v>
      </c>
      <c r="G9" s="222">
        <f t="shared" si="10"/>
        <v>489.99999999999994</v>
      </c>
      <c r="H9" s="222">
        <f t="shared" si="11"/>
        <v>420</v>
      </c>
      <c r="I9" s="179">
        <f t="shared" si="3"/>
        <v>730</v>
      </c>
      <c r="J9" s="222">
        <f t="shared" si="4"/>
        <v>510</v>
      </c>
      <c r="K9" s="222">
        <f t="shared" si="5"/>
        <v>440</v>
      </c>
      <c r="L9" s="175">
        <f t="shared" si="12"/>
        <v>1.0428571428571429</v>
      </c>
      <c r="M9" s="395">
        <f t="shared" si="13"/>
        <v>1.0408163265306123</v>
      </c>
      <c r="N9" s="395">
        <f t="shared" si="14"/>
        <v>1.0476190476190477</v>
      </c>
      <c r="O9" s="58">
        <f t="shared" si="15"/>
        <v>3300</v>
      </c>
      <c r="P9" s="58">
        <f t="shared" si="16"/>
        <v>800</v>
      </c>
      <c r="Q9" s="58">
        <f t="shared" si="17"/>
        <v>700</v>
      </c>
      <c r="R9" s="58">
        <f t="shared" si="18"/>
        <v>500</v>
      </c>
      <c r="S9" s="18">
        <f t="shared" si="19"/>
        <v>3800</v>
      </c>
      <c r="T9" s="18">
        <f t="shared" si="20"/>
        <v>930</v>
      </c>
      <c r="U9" s="18">
        <f t="shared" si="21"/>
        <v>810</v>
      </c>
      <c r="V9" s="18">
        <f t="shared" si="22"/>
        <v>580</v>
      </c>
      <c r="W9" s="18">
        <f t="shared" si="22"/>
        <v>1</v>
      </c>
      <c r="X9" s="18" t="s">
        <v>6433</v>
      </c>
      <c r="Y9" s="18" t="str">
        <f>Y8</f>
        <v xml:space="preserve">Quốc lộ 20 </v>
      </c>
      <c r="Z9" s="18" t="str">
        <f t="shared" si="23"/>
        <v xml:space="preserve"> đoạn từ Giáp ranh xã Thống Nhất</v>
      </c>
      <c r="AA9" s="18" t="str">
        <f t="shared" si="23"/>
        <v xml:space="preserve"> đến Hết trường PHTH Điểu Cải</v>
      </c>
      <c r="AB9" s="18" t="s">
        <v>93</v>
      </c>
      <c r="AC9" s="83" t="s">
        <v>6437</v>
      </c>
      <c r="AD9" s="83" t="s">
        <v>6438</v>
      </c>
      <c r="AE9" s="83" t="s">
        <v>6439</v>
      </c>
    </row>
    <row r="10" spans="1:37" s="18" customFormat="1" ht="94.5" x14ac:dyDescent="0.25">
      <c r="A10" s="56">
        <f t="shared" si="8"/>
        <v>7</v>
      </c>
      <c r="B10" s="56" t="s">
        <v>96</v>
      </c>
      <c r="C10" s="446" t="str">
        <f>X10&amp;Y10&amp;Z10&amp;AA10&amp;AB10</f>
        <v>Các tuyến đường giao thông không đấu nối trực tiếp và thông ra Quốc lộ 20  đoạn từ Giáp ranh xã Thống Nhất đến Hết trường PHTH Điểu Cải đã được đầu tư mặt đường nhựa, bê tông xi măng:
- Có bề rộng từ ≥3m đến &lt;5m, cách đường giao thông &gt;1.000m.
- Có bề rộng &lt;3m, cách đường giao thông &gt;200m.</v>
      </c>
      <c r="D10" s="447"/>
      <c r="E10" s="448"/>
      <c r="F10" s="179">
        <f t="shared" si="9"/>
        <v>500</v>
      </c>
      <c r="G10" s="222">
        <f t="shared" si="10"/>
        <v>350</v>
      </c>
      <c r="H10" s="222">
        <f t="shared" si="11"/>
        <v>300</v>
      </c>
      <c r="I10" s="179">
        <f t="shared" si="3"/>
        <v>520</v>
      </c>
      <c r="J10" s="222">
        <f t="shared" si="4"/>
        <v>360</v>
      </c>
      <c r="K10" s="222">
        <f t="shared" si="5"/>
        <v>310</v>
      </c>
      <c r="L10" s="175">
        <f t="shared" si="12"/>
        <v>1.04</v>
      </c>
      <c r="M10" s="395">
        <f t="shared" si="13"/>
        <v>1.0285714285714285</v>
      </c>
      <c r="N10" s="395">
        <f t="shared" si="14"/>
        <v>1.0333333333333334</v>
      </c>
      <c r="O10" s="58">
        <f t="shared" si="15"/>
        <v>3300</v>
      </c>
      <c r="P10" s="58">
        <f t="shared" si="16"/>
        <v>800</v>
      </c>
      <c r="Q10" s="58">
        <f t="shared" si="17"/>
        <v>700</v>
      </c>
      <c r="R10" s="58">
        <f t="shared" si="18"/>
        <v>500</v>
      </c>
      <c r="S10" s="18">
        <f t="shared" si="19"/>
        <v>3800</v>
      </c>
      <c r="T10" s="18">
        <f t="shared" si="20"/>
        <v>930</v>
      </c>
      <c r="U10" s="18">
        <f t="shared" si="21"/>
        <v>810</v>
      </c>
      <c r="V10" s="18">
        <f t="shared" si="22"/>
        <v>580</v>
      </c>
      <c r="W10" s="18">
        <f t="shared" si="22"/>
        <v>1</v>
      </c>
      <c r="X10" s="18" t="s">
        <v>6433</v>
      </c>
      <c r="Y10" s="18" t="str">
        <f>Y9</f>
        <v xml:space="preserve">Quốc lộ 20 </v>
      </c>
      <c r="Z10" s="18" t="str">
        <f t="shared" si="23"/>
        <v xml:space="preserve"> đoạn từ Giáp ranh xã Thống Nhất</v>
      </c>
      <c r="AA10" s="18" t="str">
        <f t="shared" si="23"/>
        <v xml:space="preserve"> đến Hết trường PHTH Điểu Cải</v>
      </c>
      <c r="AB10" s="18" t="s">
        <v>6440</v>
      </c>
      <c r="AC10" s="18">
        <v>0</v>
      </c>
      <c r="AD10" s="18">
        <v>0</v>
      </c>
      <c r="AE10" s="18">
        <v>0</v>
      </c>
    </row>
    <row r="11" spans="1:37" s="18" customFormat="1" ht="47.25" x14ac:dyDescent="0.25">
      <c r="A11" s="56">
        <f t="shared" si="8"/>
        <v>8</v>
      </c>
      <c r="B11" s="56" t="str">
        <f>'Đầu vào (2)'!G8</f>
        <v>DQ1NT1_D5</v>
      </c>
      <c r="C11" s="57" t="str">
        <f>'Đầu vào (2)'!H8</f>
        <v xml:space="preserve">Quốc lộ 20 </v>
      </c>
      <c r="D11" s="57" t="str">
        <f>'Đầu vào (2)'!I8</f>
        <v>Hết trường PHTH Điểu Cải</v>
      </c>
      <c r="E11" s="57" t="str">
        <f>'Đầu vào (2)'!K8</f>
        <v>Ngã 3 cây xăng</v>
      </c>
      <c r="F11" s="255">
        <f>O11</f>
        <v>4400</v>
      </c>
      <c r="G11" s="255">
        <f>F11*0.7</f>
        <v>3080</v>
      </c>
      <c r="H11" s="255">
        <f>F11*0.6</f>
        <v>2640</v>
      </c>
      <c r="I11" s="255">
        <f>S11</f>
        <v>5100</v>
      </c>
      <c r="J11" s="222">
        <f t="shared" si="4"/>
        <v>3600</v>
      </c>
      <c r="K11" s="222">
        <f t="shared" si="5"/>
        <v>3100</v>
      </c>
      <c r="L11" s="256">
        <f>I11/F11</f>
        <v>1.1590909090909092</v>
      </c>
      <c r="M11" s="391">
        <f>J11/G11</f>
        <v>1.1688311688311688</v>
      </c>
      <c r="N11" s="391">
        <f>K11/H11</f>
        <v>1.1742424242424243</v>
      </c>
      <c r="O11" s="58">
        <f>'Đầu vào (2)'!L8</f>
        <v>4400</v>
      </c>
      <c r="P11" s="58">
        <f>'Đầu vào (2)'!M8</f>
        <v>1600</v>
      </c>
      <c r="Q11" s="58">
        <f>'Đầu vào (2)'!N8</f>
        <v>1000</v>
      </c>
      <c r="R11" s="58">
        <f>'Đầu vào (2)'!O8</f>
        <v>700</v>
      </c>
      <c r="S11" s="18">
        <f>VLOOKUP(B11,'[1]Giá đề xuất ODT'!$G$11:$AD$2233,21,0)</f>
        <v>5100</v>
      </c>
      <c r="T11" s="18">
        <f>VLOOKUP(B11,'[1]Giá đề xuất ODT'!$G$11:$AD$2233,22,0)</f>
        <v>1900</v>
      </c>
      <c r="U11" s="18">
        <f>VLOOKUP(B11,'[1]Giá đề xuất ODT'!$G$11:$AD$2233,23,0)</f>
        <v>1200</v>
      </c>
      <c r="V11" s="18">
        <f>VLOOKUP(B11,'[1]Giá đề xuất ODT'!$G$11:$AD$2233,24,0)</f>
        <v>810</v>
      </c>
      <c r="W11" s="18">
        <v>1</v>
      </c>
      <c r="Y11" s="18" t="str">
        <f>C11</f>
        <v xml:space="preserve">Quốc lộ 20 </v>
      </c>
      <c r="Z11" s="18" t="str">
        <f>" đoạn từ "&amp;D11</f>
        <v xml:space="preserve"> đoạn từ Hết trường PHTH Điểu Cải</v>
      </c>
      <c r="AA11" s="18" t="str">
        <f>" đến "&amp;E11</f>
        <v xml:space="preserve"> đến Ngã 3 cây xăng</v>
      </c>
    </row>
    <row r="12" spans="1:37" s="18" customFormat="1" ht="78.75" x14ac:dyDescent="0.25">
      <c r="A12" s="56">
        <f t="shared" si="8"/>
        <v>9</v>
      </c>
      <c r="B12" s="56" t="str">
        <f t="shared" ref="B12:B17" si="24">B5</f>
        <v>VT2</v>
      </c>
      <c r="C12" s="446" t="str">
        <f>X12&amp;Y12&amp;Z12&amp;AA12&amp;AB12&amp;"
"&amp;AC12&amp;"
"
&amp;AD12</f>
        <v>Các tuyến đường giao thông đấu nối trực tiếp ra Quốc lộ 20  đoạn từ Hết trường PHTH Điểu Cải đến Ngã 3 cây xăng đã được đầu tư mặt đường nhựa, bê tông xi măng:
- Có bề rộng ≥5m, cách đường giao thông ≤1.000m.
- Có bề rộng từ ≥3m đến &lt;5m, cách đường giao thông ≤500m.</v>
      </c>
      <c r="D12" s="447"/>
      <c r="E12" s="448"/>
      <c r="F12" s="179">
        <f t="shared" ref="F12:F17" si="25">IF(B12="VT2",P12,IF(B12="VT3",Q12,IF(B12="VT2*0,8",P12,IF(B12="VT3*0,8",Q12,R12))))</f>
        <v>1600</v>
      </c>
      <c r="G12" s="222">
        <f t="shared" ref="G12:G17" si="26">F12*0.7</f>
        <v>1120</v>
      </c>
      <c r="H12" s="222">
        <f t="shared" ref="H12:H17" si="27">F12*0.6</f>
        <v>960</v>
      </c>
      <c r="I12" s="179">
        <f t="shared" si="3"/>
        <v>1900</v>
      </c>
      <c r="J12" s="222">
        <f t="shared" si="4"/>
        <v>1300</v>
      </c>
      <c r="K12" s="222">
        <f t="shared" si="5"/>
        <v>1100</v>
      </c>
      <c r="L12" s="175">
        <f t="shared" ref="L12:L17" si="28">I12/F12</f>
        <v>1.1875</v>
      </c>
      <c r="M12" s="395">
        <f t="shared" ref="M12:M17" si="29">J12/G12</f>
        <v>1.1607142857142858</v>
      </c>
      <c r="N12" s="395">
        <f t="shared" ref="N12:N17" si="30">K12/H12</f>
        <v>1.1458333333333333</v>
      </c>
      <c r="O12" s="58">
        <f t="shared" ref="O12:O17" si="31">O11</f>
        <v>4400</v>
      </c>
      <c r="P12" s="58">
        <f t="shared" ref="P12:P17" si="32">P11</f>
        <v>1600</v>
      </c>
      <c r="Q12" s="58">
        <f t="shared" ref="Q12:Q17" si="33">Q11</f>
        <v>1000</v>
      </c>
      <c r="R12" s="58">
        <f t="shared" ref="R12:R17" si="34">R11</f>
        <v>700</v>
      </c>
      <c r="S12" s="18">
        <f t="shared" ref="S12:S17" si="35">S11</f>
        <v>5100</v>
      </c>
      <c r="T12" s="18">
        <f t="shared" ref="T12:T17" si="36">T11</f>
        <v>1900</v>
      </c>
      <c r="U12" s="18">
        <f t="shared" ref="U12:U17" si="37">U11</f>
        <v>1200</v>
      </c>
      <c r="V12" s="18">
        <f t="shared" ref="V12:W17" si="38">V11</f>
        <v>810</v>
      </c>
      <c r="W12" s="18">
        <f t="shared" si="38"/>
        <v>1</v>
      </c>
      <c r="X12" s="18" t="str">
        <f t="shared" ref="X12:X17" si="39">X5</f>
        <v xml:space="preserve">Các tuyến đường giao thông đấu nối trực tiếp ra </v>
      </c>
      <c r="Y12" s="18" t="str">
        <f t="shared" ref="Y12:AA16" si="40">Y11</f>
        <v xml:space="preserve">Quốc lộ 20 </v>
      </c>
      <c r="Z12" s="18" t="str">
        <f t="shared" si="40"/>
        <v xml:space="preserve"> đoạn từ Hết trường PHTH Điểu Cải</v>
      </c>
      <c r="AA12" s="18" t="str">
        <f t="shared" si="40"/>
        <v xml:space="preserve"> đến Ngã 3 cây xăng</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46" t="str">
        <f>X13&amp;Y13&amp;Z13&amp;AA13&amp;AB13&amp;"
"&amp;AC13&amp;"
"&amp;AD13&amp;"
"&amp;AE13</f>
        <v>Các tuyến đường giao thông đấu nối trực tiếp ra Quốc lộ 20  đoạn từ Hết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7"/>
      <c r="E13" s="448"/>
      <c r="F13" s="179">
        <f t="shared" si="25"/>
        <v>1000</v>
      </c>
      <c r="G13" s="222">
        <f t="shared" si="26"/>
        <v>700</v>
      </c>
      <c r="H13" s="222">
        <f t="shared" si="27"/>
        <v>600</v>
      </c>
      <c r="I13" s="179">
        <f t="shared" si="3"/>
        <v>1200</v>
      </c>
      <c r="J13" s="222">
        <f t="shared" si="4"/>
        <v>840</v>
      </c>
      <c r="K13" s="222">
        <f t="shared" si="5"/>
        <v>720</v>
      </c>
      <c r="L13" s="175">
        <f t="shared" si="28"/>
        <v>1.2</v>
      </c>
      <c r="M13" s="395">
        <f t="shared" si="29"/>
        <v>1.2</v>
      </c>
      <c r="N13" s="395">
        <f t="shared" si="30"/>
        <v>1.2</v>
      </c>
      <c r="O13" s="58">
        <f t="shared" si="31"/>
        <v>4400</v>
      </c>
      <c r="P13" s="58">
        <f t="shared" si="32"/>
        <v>1600</v>
      </c>
      <c r="Q13" s="58">
        <f t="shared" si="33"/>
        <v>1000</v>
      </c>
      <c r="R13" s="58">
        <f t="shared" si="34"/>
        <v>700</v>
      </c>
      <c r="S13" s="18">
        <f t="shared" si="35"/>
        <v>5100</v>
      </c>
      <c r="T13" s="18">
        <f t="shared" si="36"/>
        <v>1900</v>
      </c>
      <c r="U13" s="18">
        <f t="shared" si="37"/>
        <v>1200</v>
      </c>
      <c r="V13" s="18">
        <f t="shared" si="38"/>
        <v>810</v>
      </c>
      <c r="W13" s="18">
        <f t="shared" si="38"/>
        <v>1</v>
      </c>
      <c r="X13" s="18" t="str">
        <f t="shared" si="39"/>
        <v xml:space="preserve">Các tuyến đường giao thông đấu nối trực tiếp ra </v>
      </c>
      <c r="Y13" s="18" t="str">
        <f t="shared" si="40"/>
        <v xml:space="preserve">Quốc lộ 20 </v>
      </c>
      <c r="Z13" s="18" t="str">
        <f t="shared" si="40"/>
        <v xml:space="preserve"> đoạn từ Hết trường PHTH Điểu Cải</v>
      </c>
      <c r="AA13" s="18" t="str">
        <f t="shared" si="40"/>
        <v xml:space="preserve"> đến Ngã 3 cây xăng</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46" t="str">
        <f>X14&amp;Y14&amp;Z14&amp;AA14&amp;AB14</f>
        <v>Các tuyến đường giao thông đấu nối trực tiếp ra Quốc lộ 20  đoạn từ Hết trường PHTH Điểu Cải đến Ngã 3 cây xăng đã được đầu tư mặt đường nhựa, bê tông xi măng:
- Có bề rộng từ ≥3m đến &lt;5m, cách đường giao thông &gt;1.000m.
- Có bề rộng &lt;3m, cách đường giao thông &gt;200m.</v>
      </c>
      <c r="D14" s="447"/>
      <c r="E14" s="448"/>
      <c r="F14" s="179">
        <f t="shared" si="25"/>
        <v>700</v>
      </c>
      <c r="G14" s="222">
        <f t="shared" si="26"/>
        <v>489.99999999999994</v>
      </c>
      <c r="H14" s="222">
        <f t="shared" si="27"/>
        <v>420</v>
      </c>
      <c r="I14" s="179">
        <f t="shared" si="3"/>
        <v>810</v>
      </c>
      <c r="J14" s="222">
        <f t="shared" si="4"/>
        <v>570</v>
      </c>
      <c r="K14" s="222">
        <f t="shared" si="5"/>
        <v>490</v>
      </c>
      <c r="L14" s="175">
        <f t="shared" si="28"/>
        <v>1.1571428571428573</v>
      </c>
      <c r="M14" s="395">
        <f t="shared" si="29"/>
        <v>1.1632653061224492</v>
      </c>
      <c r="N14" s="395">
        <f t="shared" si="30"/>
        <v>1.1666666666666667</v>
      </c>
      <c r="O14" s="58">
        <f t="shared" si="31"/>
        <v>4400</v>
      </c>
      <c r="P14" s="58">
        <f t="shared" si="32"/>
        <v>1600</v>
      </c>
      <c r="Q14" s="58">
        <f t="shared" si="33"/>
        <v>1000</v>
      </c>
      <c r="R14" s="58">
        <f t="shared" si="34"/>
        <v>700</v>
      </c>
      <c r="S14" s="18">
        <f t="shared" si="35"/>
        <v>5100</v>
      </c>
      <c r="T14" s="18">
        <f t="shared" si="36"/>
        <v>1900</v>
      </c>
      <c r="U14" s="18">
        <f t="shared" si="37"/>
        <v>1200</v>
      </c>
      <c r="V14" s="18">
        <f t="shared" si="38"/>
        <v>810</v>
      </c>
      <c r="W14" s="18">
        <f t="shared" si="38"/>
        <v>1</v>
      </c>
      <c r="X14" s="18" t="str">
        <f t="shared" si="39"/>
        <v xml:space="preserve">Các tuyến đường giao thông đấu nối trực tiếp ra </v>
      </c>
      <c r="Y14" s="18" t="str">
        <f t="shared" si="40"/>
        <v xml:space="preserve">Quốc lộ 20 </v>
      </c>
      <c r="Z14" s="18" t="str">
        <f t="shared" si="40"/>
        <v xml:space="preserve"> đoạn từ Hết trường PHTH Điểu Cải</v>
      </c>
      <c r="AA14" s="18" t="str">
        <f t="shared" si="40"/>
        <v xml:space="preserve"> đến Ngã 3 cây xăng</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46" t="str">
        <f>X15&amp;Y15&amp;Z15&amp;AA15&amp;AB15&amp;"
"&amp;AC15&amp;"
"
&amp;AD15</f>
        <v>Các tuyến đường giao thông không đấu nối trực tiếp và thông ra Quốc lộ 20  đoạn từ Hết trường PHTH Điểu Cải đến Ngã 3 cây xăng đã được đầu tư mặt đường nhựa, bê tông xi măng:
- Có bề rộng ≥5m, cách đường giao thông ≤1.000m.
- Có bề rộng từ ≥3m đến &lt;5m, cách đường giao thông ≤500m.</v>
      </c>
      <c r="D15" s="447"/>
      <c r="E15" s="448"/>
      <c r="F15" s="179">
        <f t="shared" si="25"/>
        <v>1600</v>
      </c>
      <c r="G15" s="222">
        <f t="shared" si="26"/>
        <v>1120</v>
      </c>
      <c r="H15" s="222">
        <f t="shared" si="27"/>
        <v>960</v>
      </c>
      <c r="I15" s="179">
        <f t="shared" si="3"/>
        <v>1700</v>
      </c>
      <c r="J15" s="222">
        <f t="shared" si="4"/>
        <v>1200</v>
      </c>
      <c r="K15" s="222">
        <f t="shared" si="5"/>
        <v>1000</v>
      </c>
      <c r="L15" s="175">
        <f t="shared" si="28"/>
        <v>1.0625</v>
      </c>
      <c r="M15" s="395">
        <f t="shared" si="29"/>
        <v>1.0714285714285714</v>
      </c>
      <c r="N15" s="395">
        <f t="shared" si="30"/>
        <v>1.0416666666666667</v>
      </c>
      <c r="O15" s="58">
        <f t="shared" si="31"/>
        <v>4400</v>
      </c>
      <c r="P15" s="58">
        <f t="shared" si="32"/>
        <v>1600</v>
      </c>
      <c r="Q15" s="58">
        <f t="shared" si="33"/>
        <v>1000</v>
      </c>
      <c r="R15" s="58">
        <f t="shared" si="34"/>
        <v>700</v>
      </c>
      <c r="S15" s="18">
        <f t="shared" si="35"/>
        <v>5100</v>
      </c>
      <c r="T15" s="18">
        <f t="shared" si="36"/>
        <v>1900</v>
      </c>
      <c r="U15" s="18">
        <f t="shared" si="37"/>
        <v>1200</v>
      </c>
      <c r="V15" s="18">
        <f t="shared" si="38"/>
        <v>810</v>
      </c>
      <c r="W15" s="18">
        <f t="shared" si="38"/>
        <v>1</v>
      </c>
      <c r="X15" s="18" t="str">
        <f t="shared" si="39"/>
        <v xml:space="preserve">Các tuyến đường giao thông không đấu nối trực tiếp và thông ra </v>
      </c>
      <c r="Y15" s="18" t="str">
        <f t="shared" si="40"/>
        <v xml:space="preserve">Quốc lộ 20 </v>
      </c>
      <c r="Z15" s="18" t="str">
        <f t="shared" si="40"/>
        <v xml:space="preserve"> đoạn từ Hết trường PHTH Điểu Cải</v>
      </c>
      <c r="AA15" s="18" t="str">
        <f t="shared" si="40"/>
        <v xml:space="preserve"> đến Ngã 3 cây xăng</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46" t="str">
        <f>X16&amp;Y16&amp;Z16&amp;AA16&amp;AB16&amp;"
"&amp;AC16&amp;"
"
&amp;AD16&amp;"
"&amp;AE16</f>
        <v>Các tuyến đường giao thông không đấu nối trực tiếp và thông ra Quốc lộ 20  đoạn từ Hết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7"/>
      <c r="E16" s="448"/>
      <c r="F16" s="179">
        <f t="shared" si="25"/>
        <v>1000</v>
      </c>
      <c r="G16" s="222">
        <f t="shared" si="26"/>
        <v>700</v>
      </c>
      <c r="H16" s="222">
        <f t="shared" si="27"/>
        <v>600</v>
      </c>
      <c r="I16" s="179">
        <f t="shared" si="3"/>
        <v>1100</v>
      </c>
      <c r="J16" s="222">
        <f t="shared" si="4"/>
        <v>770</v>
      </c>
      <c r="K16" s="222">
        <f t="shared" si="5"/>
        <v>660</v>
      </c>
      <c r="L16" s="175">
        <f t="shared" si="28"/>
        <v>1.1000000000000001</v>
      </c>
      <c r="M16" s="395">
        <f t="shared" si="29"/>
        <v>1.1000000000000001</v>
      </c>
      <c r="N16" s="395">
        <f t="shared" si="30"/>
        <v>1.1000000000000001</v>
      </c>
      <c r="O16" s="58">
        <f t="shared" si="31"/>
        <v>4400</v>
      </c>
      <c r="P16" s="58">
        <f t="shared" si="32"/>
        <v>1600</v>
      </c>
      <c r="Q16" s="58">
        <f t="shared" si="33"/>
        <v>1000</v>
      </c>
      <c r="R16" s="58">
        <f t="shared" si="34"/>
        <v>700</v>
      </c>
      <c r="S16" s="18">
        <f t="shared" si="35"/>
        <v>5100</v>
      </c>
      <c r="T16" s="18">
        <f t="shared" si="36"/>
        <v>1900</v>
      </c>
      <c r="U16" s="18">
        <f t="shared" si="37"/>
        <v>1200</v>
      </c>
      <c r="V16" s="18">
        <f t="shared" si="38"/>
        <v>810</v>
      </c>
      <c r="W16" s="18">
        <f t="shared" si="38"/>
        <v>1</v>
      </c>
      <c r="X16" s="18" t="str">
        <f t="shared" si="39"/>
        <v xml:space="preserve">Các tuyến đường giao thông không đấu nối trực tiếp và thông ra </v>
      </c>
      <c r="Y16" s="18" t="str">
        <f t="shared" si="40"/>
        <v xml:space="preserve">Quốc lộ 20 </v>
      </c>
      <c r="Z16" s="18" t="str">
        <f t="shared" si="40"/>
        <v xml:space="preserve"> đoạn từ Hết trường PHTH Điểu Cải</v>
      </c>
      <c r="AA16" s="18" t="str">
        <f t="shared" si="40"/>
        <v xml:space="preserve"> đến Ngã 3 cây xăng</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46" t="str">
        <f>X17&amp;Y17&amp;Z17&amp;AA17&amp;AB17</f>
        <v>Các tuyến đường giao thông không đấu nối trực tiếp và thông ra Quốc lộ 20  đoạn từ Hết trường PHTH Điểu Cải đến Ngã 3 cây xăng đã được đầu tư mặt đường nhựa, bê tông xi măng:
- Có bề rộng từ ≥3m đến &lt;5m, cách đường giao thông &gt;1.000m.
- Có bề rộng &lt;3m, cách đường giao thông &gt;200m.</v>
      </c>
      <c r="D17" s="447"/>
      <c r="E17" s="448"/>
      <c r="F17" s="179">
        <f t="shared" si="25"/>
        <v>700</v>
      </c>
      <c r="G17" s="222">
        <f t="shared" si="26"/>
        <v>489.99999999999994</v>
      </c>
      <c r="H17" s="222">
        <f t="shared" si="27"/>
        <v>420</v>
      </c>
      <c r="I17" s="179">
        <f t="shared" si="3"/>
        <v>730</v>
      </c>
      <c r="J17" s="222">
        <f t="shared" si="4"/>
        <v>510</v>
      </c>
      <c r="K17" s="222">
        <f t="shared" si="5"/>
        <v>440</v>
      </c>
      <c r="L17" s="175">
        <f t="shared" si="28"/>
        <v>1.0428571428571429</v>
      </c>
      <c r="M17" s="395">
        <f t="shared" si="29"/>
        <v>1.0408163265306123</v>
      </c>
      <c r="N17" s="395">
        <f t="shared" si="30"/>
        <v>1.0476190476190477</v>
      </c>
      <c r="O17" s="58">
        <f t="shared" si="31"/>
        <v>4400</v>
      </c>
      <c r="P17" s="58">
        <f t="shared" si="32"/>
        <v>1600</v>
      </c>
      <c r="Q17" s="58">
        <f t="shared" si="33"/>
        <v>1000</v>
      </c>
      <c r="R17" s="58">
        <f t="shared" si="34"/>
        <v>700</v>
      </c>
      <c r="S17" s="18">
        <f t="shared" si="35"/>
        <v>5100</v>
      </c>
      <c r="T17" s="18">
        <f t="shared" si="36"/>
        <v>1900</v>
      </c>
      <c r="U17" s="18">
        <f t="shared" si="37"/>
        <v>1200</v>
      </c>
      <c r="V17" s="18">
        <f t="shared" si="38"/>
        <v>810</v>
      </c>
      <c r="W17" s="18">
        <f t="shared" si="38"/>
        <v>1</v>
      </c>
      <c r="X17" s="18" t="str">
        <f t="shared" si="39"/>
        <v xml:space="preserve">Các tuyến đường giao thông không đấu nối trực tiếp và thông ra </v>
      </c>
      <c r="Y17" s="18" t="str">
        <f>Y16</f>
        <v xml:space="preserve">Quốc lộ 20 </v>
      </c>
      <c r="Z17" s="18" t="str">
        <f t="shared" ref="Z17:AA17" si="45">Z16</f>
        <v xml:space="preserve"> đoạn từ Hết trường PHTH Điểu Cải</v>
      </c>
      <c r="AA17" s="18" t="str">
        <f t="shared" si="45"/>
        <v xml:space="preserve"> đến Ngã 3 cây xăng</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x14ac:dyDescent="0.25">
      <c r="A18" s="56">
        <f t="shared" si="8"/>
        <v>15</v>
      </c>
      <c r="B18" s="56" t="str">
        <f>'Đầu vào (2)'!G15</f>
        <v>DQ1NT1_D7</v>
      </c>
      <c r="C18" s="57" t="str">
        <f>'Đầu vào (2)'!H15</f>
        <v xml:space="preserve">Quốc lộ 20 </v>
      </c>
      <c r="D18" s="57" t="str">
        <f>'Đầu vào (2)'!I15</f>
        <v>Ngã 3 cây xăng</v>
      </c>
      <c r="E18" s="57" t="str">
        <f>'Đầu vào (2)'!K15</f>
        <v>Bến xe Phú Túc</v>
      </c>
      <c r="F18" s="255">
        <f>O18</f>
        <v>3900</v>
      </c>
      <c r="G18" s="255">
        <f>F18*0.7</f>
        <v>2730</v>
      </c>
      <c r="H18" s="255">
        <f>F18*0.6</f>
        <v>2340</v>
      </c>
      <c r="I18" s="255">
        <f>S18</f>
        <v>4500</v>
      </c>
      <c r="J18" s="222">
        <f t="shared" si="4"/>
        <v>3200</v>
      </c>
      <c r="K18" s="222">
        <f t="shared" si="5"/>
        <v>2700</v>
      </c>
      <c r="L18" s="256">
        <f>I18/F18</f>
        <v>1.1538461538461537</v>
      </c>
      <c r="M18" s="391">
        <f>J18/G18</f>
        <v>1.1721611721611722</v>
      </c>
      <c r="N18" s="391">
        <f>K18/H18</f>
        <v>1.1538461538461537</v>
      </c>
      <c r="O18" s="58">
        <f>'Đầu vào (2)'!L15</f>
        <v>3900</v>
      </c>
      <c r="P18" s="58">
        <f>'Đầu vào (2)'!M15</f>
        <v>1200</v>
      </c>
      <c r="Q18" s="58">
        <f>'Đầu vào (2)'!N15</f>
        <v>900</v>
      </c>
      <c r="R18" s="58">
        <f>'Đầu vào (2)'!O15</f>
        <v>700</v>
      </c>
      <c r="S18" s="18">
        <f>VLOOKUP(B18,'[1]Giá đề xuất ODT'!$G$11:$AD$2233,21,0)</f>
        <v>4500</v>
      </c>
      <c r="T18" s="18">
        <f>VLOOKUP(B18,'[1]Giá đề xuất ODT'!$G$11:$AD$2233,22,0)</f>
        <v>1400</v>
      </c>
      <c r="U18" s="18">
        <f>VLOOKUP(B18,'[1]Giá đề xuất ODT'!$G$11:$AD$2233,23,0)</f>
        <v>1000</v>
      </c>
      <c r="V18" s="18">
        <f>VLOOKUP(B18,'[1]Giá đề xuất ODT'!$G$11:$AD$2233,24,0)</f>
        <v>810</v>
      </c>
      <c r="W18" s="18">
        <v>1</v>
      </c>
      <c r="Y18" s="18" t="str">
        <f>C18</f>
        <v xml:space="preserve">Quốc lộ 20 </v>
      </c>
      <c r="Z18" s="18" t="str">
        <f>" đoạn từ "&amp;D18</f>
        <v xml:space="preserve"> đoạn từ Ngã 3 cây xăng</v>
      </c>
      <c r="AA18" s="18" t="str">
        <f>" đến "&amp;E18</f>
        <v xml:space="preserve"> đến Bến xe Phú Túc</v>
      </c>
      <c r="AE18" s="18">
        <v>0</v>
      </c>
    </row>
    <row r="19" spans="1:31" s="18" customFormat="1" ht="78.75" x14ac:dyDescent="0.25">
      <c r="A19" s="56">
        <f t="shared" si="8"/>
        <v>16</v>
      </c>
      <c r="B19" s="56" t="str">
        <f>B12</f>
        <v>VT2</v>
      </c>
      <c r="C19" s="446" t="str">
        <f>X19&amp;Y19&amp;Z19&amp;AA19&amp;AB19&amp;"
"&amp;AC19&amp;"
"
&amp;AD19</f>
        <v>Các tuyến đường giao thông đấu nối trực tiếp ra Quốc lộ 20  đoạn từ Ngã 3 cây xăng đến Bến xe Phú Túc đã được đầu tư mặt đường nhựa, bê tông xi măng:
- Có bề rộng ≥5m, cách đường giao thông ≤1.000m.
- Có bề rộng từ ≥3m đến &lt;5m, cách đường giao thông ≤500m.</v>
      </c>
      <c r="D19" s="447"/>
      <c r="E19" s="448"/>
      <c r="F19" s="179">
        <f t="shared" ref="F19:F24" si="47">IF(B19="VT2",P19,IF(B19="VT3",Q19,IF(B19="VT2*0,8",P19,IF(B19="VT3*0,8",Q19,R19))))</f>
        <v>1200</v>
      </c>
      <c r="G19" s="222">
        <f t="shared" ref="G19:G24" si="48">F19*0.7</f>
        <v>840</v>
      </c>
      <c r="H19" s="222">
        <f t="shared" ref="H19:H24" si="49">F19*0.6</f>
        <v>720</v>
      </c>
      <c r="I19" s="179">
        <f t="shared" si="3"/>
        <v>1400</v>
      </c>
      <c r="J19" s="222">
        <f t="shared" si="4"/>
        <v>980</v>
      </c>
      <c r="K19" s="222">
        <f t="shared" si="5"/>
        <v>840</v>
      </c>
      <c r="L19" s="175">
        <f t="shared" ref="L19:L24" si="50">I19/F19</f>
        <v>1.1666666666666667</v>
      </c>
      <c r="M19" s="395">
        <f t="shared" ref="M19:M24" si="51">J19/G19</f>
        <v>1.1666666666666667</v>
      </c>
      <c r="N19" s="395">
        <f t="shared" ref="N19:N24" si="52">K19/H19</f>
        <v>1.1666666666666667</v>
      </c>
      <c r="O19" s="58">
        <f t="shared" ref="O19:O24" si="53">O18</f>
        <v>3900</v>
      </c>
      <c r="P19" s="58">
        <f t="shared" ref="P19:P24" si="54">P18</f>
        <v>1200</v>
      </c>
      <c r="Q19" s="58">
        <f t="shared" ref="Q19:Q24" si="55">Q18</f>
        <v>900</v>
      </c>
      <c r="R19" s="58">
        <f t="shared" ref="R19:R24" si="56">R18</f>
        <v>700</v>
      </c>
      <c r="S19" s="18">
        <f t="shared" ref="S19:S24" si="57">S18</f>
        <v>4500</v>
      </c>
      <c r="T19" s="18">
        <f t="shared" ref="T19:T24" si="58">T18</f>
        <v>1400</v>
      </c>
      <c r="U19" s="18">
        <f t="shared" ref="U19:U24" si="59">U18</f>
        <v>1000</v>
      </c>
      <c r="V19" s="18">
        <f t="shared" ref="V19:W24" si="60">V18</f>
        <v>810</v>
      </c>
      <c r="W19" s="18">
        <f t="shared" si="60"/>
        <v>1</v>
      </c>
      <c r="X19" s="18" t="str">
        <f t="shared" ref="X19:X24" si="61">X12</f>
        <v xml:space="preserve">Các tuyến đường giao thông đấu nối trực tiếp ra </v>
      </c>
      <c r="Y19" s="18" t="str">
        <f>Y18</f>
        <v xml:space="preserve">Quốc lộ 20 </v>
      </c>
      <c r="Z19" s="18" t="str">
        <f t="shared" ref="Z19:AA19" si="62">Z18</f>
        <v xml:space="preserve"> đoạn từ Ngã 3 cây xăng</v>
      </c>
      <c r="AA19" s="18" t="str">
        <f t="shared" si="62"/>
        <v xml:space="preserve"> đến Bến xe Phú Túc</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46" t="str">
        <f>X20&amp;Y20&amp;Z20&amp;AA20&amp;AB20&amp;"
"&amp;AC20&amp;"
"&amp;AD20&amp;"
"&amp;AE20</f>
        <v>Các tuyến đường giao thông đấu nối trực tiếp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7"/>
      <c r="E20" s="448"/>
      <c r="F20" s="179">
        <f t="shared" si="47"/>
        <v>900</v>
      </c>
      <c r="G20" s="222">
        <f t="shared" si="48"/>
        <v>630</v>
      </c>
      <c r="H20" s="222">
        <f t="shared" si="49"/>
        <v>540</v>
      </c>
      <c r="I20" s="179">
        <f t="shared" si="3"/>
        <v>1000</v>
      </c>
      <c r="J20" s="222">
        <f t="shared" si="4"/>
        <v>700</v>
      </c>
      <c r="K20" s="222">
        <f t="shared" si="5"/>
        <v>600</v>
      </c>
      <c r="L20" s="175">
        <f t="shared" si="50"/>
        <v>1.1111111111111112</v>
      </c>
      <c r="M20" s="395">
        <f t="shared" si="51"/>
        <v>1.1111111111111112</v>
      </c>
      <c r="N20" s="395">
        <f t="shared" si="52"/>
        <v>1.1111111111111112</v>
      </c>
      <c r="O20" s="58">
        <f t="shared" si="53"/>
        <v>3900</v>
      </c>
      <c r="P20" s="58">
        <f t="shared" si="54"/>
        <v>1200</v>
      </c>
      <c r="Q20" s="58">
        <f t="shared" si="55"/>
        <v>900</v>
      </c>
      <c r="R20" s="58">
        <f t="shared" si="56"/>
        <v>700</v>
      </c>
      <c r="S20" s="18">
        <f t="shared" si="57"/>
        <v>4500</v>
      </c>
      <c r="T20" s="18">
        <f t="shared" si="58"/>
        <v>1400</v>
      </c>
      <c r="U20" s="18">
        <f t="shared" si="59"/>
        <v>1000</v>
      </c>
      <c r="V20" s="18">
        <f t="shared" si="60"/>
        <v>810</v>
      </c>
      <c r="W20" s="18">
        <f t="shared" si="60"/>
        <v>1</v>
      </c>
      <c r="X20" s="18" t="str">
        <f t="shared" si="61"/>
        <v xml:space="preserve">Các tuyến đường giao thông đấu nối trực tiếp ra </v>
      </c>
      <c r="Y20" s="18" t="str">
        <f t="shared" ref="Y20:Z24" si="64">Y19</f>
        <v xml:space="preserve">Quốc lộ 20 </v>
      </c>
      <c r="Z20" s="18" t="str">
        <f t="shared" si="64"/>
        <v xml:space="preserve"> đoạn từ Ngã 3 cây xăng</v>
      </c>
      <c r="AA20" s="18" t="str">
        <f t="shared" ref="AA20:AA24" si="65">AA19</f>
        <v xml:space="preserve"> đến Bến xe Phú Túc</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46" t="str">
        <f>X21&amp;Y21&amp;Z21&amp;AA21&amp;AB21</f>
        <v>Các tuyến đường giao thông đấu nối trực tiếp ra Quốc lộ 20  đoạn từ Ngã 3 cây xăng đến Bến xe Phú Túc đã được đầu tư mặt đường nhựa, bê tông xi măng:
- Có bề rộng từ ≥3m đến &lt;5m, cách đường giao thông &gt;1.000m.
- Có bề rộng &lt;3m, cách đường giao thông &gt;200m.</v>
      </c>
      <c r="D21" s="447"/>
      <c r="E21" s="448"/>
      <c r="F21" s="179">
        <f t="shared" si="47"/>
        <v>700</v>
      </c>
      <c r="G21" s="222">
        <f t="shared" si="48"/>
        <v>489.99999999999994</v>
      </c>
      <c r="H21" s="222">
        <f t="shared" si="49"/>
        <v>420</v>
      </c>
      <c r="I21" s="179">
        <f t="shared" si="3"/>
        <v>810</v>
      </c>
      <c r="J21" s="222">
        <f t="shared" si="4"/>
        <v>570</v>
      </c>
      <c r="K21" s="222">
        <f t="shared" si="5"/>
        <v>490</v>
      </c>
      <c r="L21" s="175">
        <f t="shared" si="50"/>
        <v>1.1571428571428573</v>
      </c>
      <c r="M21" s="395">
        <f t="shared" si="51"/>
        <v>1.1632653061224492</v>
      </c>
      <c r="N21" s="395">
        <f t="shared" si="52"/>
        <v>1.1666666666666667</v>
      </c>
      <c r="O21" s="58">
        <f t="shared" si="53"/>
        <v>3900</v>
      </c>
      <c r="P21" s="58">
        <f t="shared" si="54"/>
        <v>1200</v>
      </c>
      <c r="Q21" s="58">
        <f t="shared" si="55"/>
        <v>900</v>
      </c>
      <c r="R21" s="58">
        <f t="shared" si="56"/>
        <v>700</v>
      </c>
      <c r="S21" s="18">
        <f t="shared" si="57"/>
        <v>4500</v>
      </c>
      <c r="T21" s="18">
        <f t="shared" si="58"/>
        <v>1400</v>
      </c>
      <c r="U21" s="18">
        <f t="shared" si="59"/>
        <v>1000</v>
      </c>
      <c r="V21" s="18">
        <f t="shared" si="60"/>
        <v>810</v>
      </c>
      <c r="W21" s="18">
        <f t="shared" si="60"/>
        <v>1</v>
      </c>
      <c r="X21" s="18" t="str">
        <f t="shared" si="61"/>
        <v xml:space="preserve">Các tuyến đường giao thông đấu nối trực tiếp ra </v>
      </c>
      <c r="Y21" s="18" t="str">
        <f t="shared" si="64"/>
        <v xml:space="preserve">Quốc lộ 20 </v>
      </c>
      <c r="Z21" s="18" t="str">
        <f t="shared" si="64"/>
        <v xml:space="preserve"> đoạn từ Ngã 3 cây xăng</v>
      </c>
      <c r="AA21" s="18" t="str">
        <f t="shared" si="65"/>
        <v xml:space="preserve"> đến Bến xe Phú Túc</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46" t="str">
        <f>X22&amp;Y22&amp;Z22&amp;AA22&amp;AB22&amp;"
"&amp;AC22&amp;"
"
&amp;AD22</f>
        <v>Các tuyến đường giao thông không đấu nối trực tiếp và thông ra Quốc lộ 20  đoạn từ Ngã 3 cây xăng đến Bến xe Phú Túc đã được đầu tư mặt đường nhựa, bê tông xi măng:
- Có bề rộng ≥5m, cách đường giao thông ≤1.000m.
- Có bề rộng từ ≥3m đến &lt;5m, cách đường giao thông ≤500m.</v>
      </c>
      <c r="D22" s="447"/>
      <c r="E22" s="448"/>
      <c r="F22" s="179">
        <f t="shared" si="47"/>
        <v>1200</v>
      </c>
      <c r="G22" s="222">
        <f t="shared" si="48"/>
        <v>840</v>
      </c>
      <c r="H22" s="222">
        <f t="shared" si="49"/>
        <v>720</v>
      </c>
      <c r="I22" s="179">
        <f t="shared" si="3"/>
        <v>1300</v>
      </c>
      <c r="J22" s="222">
        <f t="shared" si="4"/>
        <v>910</v>
      </c>
      <c r="K22" s="222">
        <f t="shared" si="5"/>
        <v>780</v>
      </c>
      <c r="L22" s="175">
        <f t="shared" si="50"/>
        <v>1.0833333333333333</v>
      </c>
      <c r="M22" s="395">
        <f t="shared" si="51"/>
        <v>1.0833333333333333</v>
      </c>
      <c r="N22" s="395">
        <f t="shared" si="52"/>
        <v>1.0833333333333333</v>
      </c>
      <c r="O22" s="58">
        <f t="shared" si="53"/>
        <v>3900</v>
      </c>
      <c r="P22" s="58">
        <f t="shared" si="54"/>
        <v>1200</v>
      </c>
      <c r="Q22" s="58">
        <f t="shared" si="55"/>
        <v>900</v>
      </c>
      <c r="R22" s="58">
        <f t="shared" si="56"/>
        <v>700</v>
      </c>
      <c r="S22" s="18">
        <f t="shared" si="57"/>
        <v>4500</v>
      </c>
      <c r="T22" s="18">
        <f t="shared" si="58"/>
        <v>1400</v>
      </c>
      <c r="U22" s="18">
        <f t="shared" si="59"/>
        <v>1000</v>
      </c>
      <c r="V22" s="18">
        <f t="shared" si="60"/>
        <v>810</v>
      </c>
      <c r="W22" s="18">
        <f t="shared" si="60"/>
        <v>1</v>
      </c>
      <c r="X22" s="18" t="str">
        <f t="shared" si="61"/>
        <v xml:space="preserve">Các tuyến đường giao thông không đấu nối trực tiếp và thông ra </v>
      </c>
      <c r="Y22" s="18" t="str">
        <f t="shared" si="64"/>
        <v xml:space="preserve">Quốc lộ 20 </v>
      </c>
      <c r="Z22" s="18" t="str">
        <f t="shared" si="64"/>
        <v xml:space="preserve"> đoạn từ Ngã 3 cây xăng</v>
      </c>
      <c r="AA22" s="18" t="str">
        <f t="shared" si="65"/>
        <v xml:space="preserve"> đến Bến xe Phú Túc</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46" t="str">
        <f>X23&amp;Y23&amp;Z23&amp;AA23&amp;AB23&amp;"
"&amp;AC23&amp;"
"
&amp;AD23&amp;"
"&amp;AE23</f>
        <v>Các tuyến đường giao thông không đấu nối trực tiếp và thông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7"/>
      <c r="E23" s="448"/>
      <c r="F23" s="179">
        <f t="shared" si="47"/>
        <v>900</v>
      </c>
      <c r="G23" s="222">
        <f t="shared" si="48"/>
        <v>630</v>
      </c>
      <c r="H23" s="222">
        <f t="shared" si="49"/>
        <v>540</v>
      </c>
      <c r="I23" s="179">
        <f t="shared" si="3"/>
        <v>900</v>
      </c>
      <c r="J23" s="222">
        <f t="shared" si="4"/>
        <v>630</v>
      </c>
      <c r="K23" s="222">
        <f t="shared" si="5"/>
        <v>540</v>
      </c>
      <c r="L23" s="175">
        <f t="shared" si="50"/>
        <v>1</v>
      </c>
      <c r="M23" s="395">
        <f t="shared" si="51"/>
        <v>1</v>
      </c>
      <c r="N23" s="395">
        <f t="shared" si="52"/>
        <v>1</v>
      </c>
      <c r="O23" s="58">
        <f t="shared" si="53"/>
        <v>3900</v>
      </c>
      <c r="P23" s="58">
        <f t="shared" si="54"/>
        <v>1200</v>
      </c>
      <c r="Q23" s="58">
        <f t="shared" si="55"/>
        <v>900</v>
      </c>
      <c r="R23" s="58">
        <f t="shared" si="56"/>
        <v>700</v>
      </c>
      <c r="S23" s="18">
        <f t="shared" si="57"/>
        <v>4500</v>
      </c>
      <c r="T23" s="18">
        <f t="shared" si="58"/>
        <v>1400</v>
      </c>
      <c r="U23" s="18">
        <f t="shared" si="59"/>
        <v>1000</v>
      </c>
      <c r="V23" s="18">
        <f t="shared" si="60"/>
        <v>810</v>
      </c>
      <c r="W23" s="18">
        <f t="shared" si="60"/>
        <v>1</v>
      </c>
      <c r="X23" s="18" t="str">
        <f t="shared" si="61"/>
        <v xml:space="preserve">Các tuyến đường giao thông không đấu nối trực tiếp và thông ra </v>
      </c>
      <c r="Y23" s="18" t="str">
        <f t="shared" si="64"/>
        <v xml:space="preserve">Quốc lộ 20 </v>
      </c>
      <c r="Z23" s="18" t="str">
        <f t="shared" si="64"/>
        <v xml:space="preserve"> đoạn từ Ngã 3 cây xăng</v>
      </c>
      <c r="AA23" s="18" t="str">
        <f t="shared" si="65"/>
        <v xml:space="preserve"> đến Bến xe Phú Túc</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46" t="str">
        <f>X24&amp;Y24&amp;Z24&amp;AA24&amp;AB24</f>
        <v>Các tuyến đường giao thông không đấu nối trực tiếp và thông ra Quốc lộ 20  đoạn từ Ngã 3 cây xăng đến Bến xe Phú Túc đã được đầu tư mặt đường nhựa, bê tông xi măng:
- Có bề rộng từ ≥3m đến &lt;5m, cách đường giao thông &gt;1.000m.
- Có bề rộng &lt;3m, cách đường giao thông &gt;200m.</v>
      </c>
      <c r="D24" s="447"/>
      <c r="E24" s="448"/>
      <c r="F24" s="179">
        <f t="shared" si="47"/>
        <v>700</v>
      </c>
      <c r="G24" s="222">
        <f t="shared" si="48"/>
        <v>489.99999999999994</v>
      </c>
      <c r="H24" s="222">
        <f t="shared" si="49"/>
        <v>420</v>
      </c>
      <c r="I24" s="179">
        <f t="shared" si="3"/>
        <v>730</v>
      </c>
      <c r="J24" s="222">
        <f t="shared" si="4"/>
        <v>510</v>
      </c>
      <c r="K24" s="222">
        <f t="shared" si="5"/>
        <v>440</v>
      </c>
      <c r="L24" s="175">
        <f t="shared" si="50"/>
        <v>1.0428571428571429</v>
      </c>
      <c r="M24" s="395">
        <f t="shared" si="51"/>
        <v>1.0408163265306123</v>
      </c>
      <c r="N24" s="395">
        <f t="shared" si="52"/>
        <v>1.0476190476190477</v>
      </c>
      <c r="O24" s="58">
        <f t="shared" si="53"/>
        <v>3900</v>
      </c>
      <c r="P24" s="58">
        <f t="shared" si="54"/>
        <v>1200</v>
      </c>
      <c r="Q24" s="58">
        <f t="shared" si="55"/>
        <v>900</v>
      </c>
      <c r="R24" s="58">
        <f t="shared" si="56"/>
        <v>700</v>
      </c>
      <c r="S24" s="18">
        <f t="shared" si="57"/>
        <v>4500</v>
      </c>
      <c r="T24" s="18">
        <f t="shared" si="58"/>
        <v>1400</v>
      </c>
      <c r="U24" s="18">
        <f t="shared" si="59"/>
        <v>1000</v>
      </c>
      <c r="V24" s="18">
        <f t="shared" si="60"/>
        <v>810</v>
      </c>
      <c r="W24" s="18">
        <f t="shared" si="60"/>
        <v>1</v>
      </c>
      <c r="X24" s="18" t="str">
        <f t="shared" si="61"/>
        <v xml:space="preserve">Các tuyến đường giao thông không đấu nối trực tiếp và thông ra </v>
      </c>
      <c r="Y24" s="18" t="str">
        <f t="shared" si="64"/>
        <v xml:space="preserve">Quốc lộ 20 </v>
      </c>
      <c r="Z24" s="18" t="str">
        <f t="shared" si="64"/>
        <v xml:space="preserve"> đoạn từ Ngã 3 cây xăng</v>
      </c>
      <c r="AA24" s="18" t="str">
        <f t="shared" si="65"/>
        <v xml:space="preserve"> đến Bến xe Phú Túc</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x14ac:dyDescent="0.25">
      <c r="A25" s="56">
        <f t="shared" si="8"/>
        <v>22</v>
      </c>
      <c r="B25" s="56" t="str">
        <f>'Đầu vào (2)'!G22</f>
        <v>DQ1NT1_D8</v>
      </c>
      <c r="C25" s="57" t="str">
        <f>'Đầu vào (2)'!H22</f>
        <v xml:space="preserve">Quốc lộ 20 </v>
      </c>
      <c r="D25" s="57" t="str">
        <f>'Đầu vào (2)'!I22</f>
        <v>Bến xe Phú Túc</v>
      </c>
      <c r="E25" s="57" t="str">
        <f>'Đầu vào (2)'!K22</f>
        <v>Hết cây xăng Tín Nghĩa</v>
      </c>
      <c r="F25" s="255">
        <f>O25</f>
        <v>900</v>
      </c>
      <c r="G25" s="255">
        <f>F25*0.7</f>
        <v>630</v>
      </c>
      <c r="H25" s="255">
        <f>F25*0.6</f>
        <v>540</v>
      </c>
      <c r="I25" s="255">
        <f>S25</f>
        <v>1000</v>
      </c>
      <c r="J25" s="222">
        <f t="shared" si="4"/>
        <v>700</v>
      </c>
      <c r="K25" s="222">
        <f t="shared" si="5"/>
        <v>600</v>
      </c>
      <c r="L25" s="256">
        <f>I25/F25</f>
        <v>1.1111111111111112</v>
      </c>
      <c r="M25" s="391">
        <f>J25/G25</f>
        <v>1.1111111111111112</v>
      </c>
      <c r="N25" s="391">
        <f>K25/H25</f>
        <v>1.1111111111111112</v>
      </c>
      <c r="O25" s="58">
        <f>'Đầu vào (2)'!L22</f>
        <v>900</v>
      </c>
      <c r="P25" s="58">
        <f>'Đầu vào (2)'!M22</f>
        <v>500</v>
      </c>
      <c r="Q25" s="58">
        <f>'Đầu vào (2)'!N22</f>
        <v>300</v>
      </c>
      <c r="R25" s="58">
        <f>'Đầu vào (2)'!O22</f>
        <v>200</v>
      </c>
      <c r="S25" s="18">
        <f>VLOOKUP(B25,'[1]Giá đề xuất ODT'!$G$11:$AD$2233,21,0)</f>
        <v>1000</v>
      </c>
      <c r="T25" s="18">
        <f>VLOOKUP(B25,'[1]Giá đề xuất ODT'!$G$11:$AD$2233,22,0)</f>
        <v>580</v>
      </c>
      <c r="U25" s="18">
        <f>VLOOKUP(B25,'[1]Giá đề xuất ODT'!$G$11:$AD$2233,23,0)</f>
        <v>350</v>
      </c>
      <c r="V25" s="18">
        <f>VLOOKUP(B25,'[1]Giá đề xuất ODT'!$G$11:$AD$2233,24,0)</f>
        <v>230</v>
      </c>
      <c r="W25" s="18">
        <v>3</v>
      </c>
      <c r="Y25" s="18" t="str">
        <f>C25</f>
        <v xml:space="preserve">Quốc lộ 20 </v>
      </c>
      <c r="Z25" s="18" t="str">
        <f>" đoạn từ "&amp;D25</f>
        <v xml:space="preserve"> đoạn từ Bến xe Phú Túc</v>
      </c>
      <c r="AA25" s="18" t="str">
        <f>" đến "&amp;E25</f>
        <v xml:space="preserve"> đến Hết cây xăng Tín Nghĩa</v>
      </c>
      <c r="AE25" s="18">
        <v>0</v>
      </c>
    </row>
    <row r="26" spans="1:31" s="18" customFormat="1" ht="78.75" x14ac:dyDescent="0.25">
      <c r="A26" s="56">
        <f t="shared" si="8"/>
        <v>23</v>
      </c>
      <c r="B26" s="56" t="str">
        <f t="shared" ref="B26:B31" si="71">B19</f>
        <v>VT2</v>
      </c>
      <c r="C26" s="452" t="str">
        <f>X26&amp;Y26&amp;Z26&amp;AA26&amp;AB26&amp;"
"&amp;AC26&amp;"
"
&amp;AD26</f>
        <v>Các tuyến đường giao thông đấu nối trực tiếp ra Quốc lộ 20  đoạn từ Bến xe Phú Túc đến Hết cây xăng Tín Nghĩa đã được đầu tư mặt đường nhựa, bê tông xi măng:
- Có bề rộng ≥5m, cách đường giao thông ≤1.000m.
- Có bề rộng từ ≥3m đến &lt;5m, cách đường giao thông ≤500m.</v>
      </c>
      <c r="D26" s="453"/>
      <c r="E26" s="454"/>
      <c r="F26" s="179">
        <f t="shared" ref="F26:F31" si="72">IF(B26="VT2",P26,IF(B26="VT3",Q26,IF(B26="VT2*0,8",P26,IF(B26="VT3*0,8",Q26,R26))))</f>
        <v>500</v>
      </c>
      <c r="G26" s="222">
        <f t="shared" ref="G26:G31" si="73">F26*0.7</f>
        <v>350</v>
      </c>
      <c r="H26" s="222">
        <f t="shared" ref="H26:H31" si="74">F26*0.6</f>
        <v>300</v>
      </c>
      <c r="I26" s="179">
        <f t="shared" si="3"/>
        <v>580</v>
      </c>
      <c r="J26" s="222">
        <f t="shared" si="4"/>
        <v>410</v>
      </c>
      <c r="K26" s="222">
        <f t="shared" si="5"/>
        <v>350</v>
      </c>
      <c r="L26" s="175">
        <f t="shared" ref="L26:L31" si="75">I26/F26</f>
        <v>1.1599999999999999</v>
      </c>
      <c r="M26" s="395">
        <f t="shared" ref="M26:M31" si="76">J26/G26</f>
        <v>1.1714285714285715</v>
      </c>
      <c r="N26" s="395">
        <f t="shared" ref="N26:N31" si="77">K26/H26</f>
        <v>1.1666666666666667</v>
      </c>
      <c r="O26" s="58">
        <f t="shared" ref="O26:O31" si="78">O25</f>
        <v>900</v>
      </c>
      <c r="P26" s="58">
        <f t="shared" ref="P26:P31" si="79">P25</f>
        <v>500</v>
      </c>
      <c r="Q26" s="58">
        <f t="shared" ref="Q26:Q31" si="80">Q25</f>
        <v>300</v>
      </c>
      <c r="R26" s="58">
        <f t="shared" ref="R26:R31" si="81">R25</f>
        <v>200</v>
      </c>
      <c r="S26" s="18">
        <f t="shared" ref="S26:S31" si="82">S25</f>
        <v>1000</v>
      </c>
      <c r="T26" s="18">
        <f t="shared" ref="T26:T31" si="83">T25</f>
        <v>580</v>
      </c>
      <c r="U26" s="18">
        <f t="shared" ref="U26:U31" si="84">U25</f>
        <v>350</v>
      </c>
      <c r="V26" s="18">
        <f t="shared" ref="V26:W31" si="85">V25</f>
        <v>230</v>
      </c>
      <c r="W26" s="18">
        <f t="shared" si="85"/>
        <v>3</v>
      </c>
      <c r="X26" s="18" t="str">
        <f t="shared" ref="X26:X31" si="86">X19</f>
        <v xml:space="preserve">Các tuyến đường giao thông đấu nối trực tiếp ra </v>
      </c>
      <c r="Y26" s="18" t="str">
        <f t="shared" ref="Y26:Z31" si="87">Y25</f>
        <v xml:space="preserve">Quốc lộ 20 </v>
      </c>
      <c r="Z26" s="18" t="str">
        <f t="shared" si="87"/>
        <v xml:space="preserve"> đoạn từ Bến xe Phú Túc</v>
      </c>
      <c r="AA26" s="18" t="str">
        <f t="shared" ref="AA26:AA31" si="88">AA25</f>
        <v xml:space="preserve"> đến Hết cây xăng Tín Nghĩa</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55" t="str">
        <f>X27&amp;Y27&amp;Z27&amp;AA27&amp;AB27&amp;"
"&amp;AC27&amp;"
"&amp;AD27&amp;"
"&amp;AE27</f>
        <v>Các tuyến đường giao thông đấu nối trực tiếp ra Quốc lộ 20  đoạn từ Bến xe Phú Túc đến Hết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6"/>
      <c r="E27" s="457"/>
      <c r="F27" s="179">
        <f t="shared" si="72"/>
        <v>300</v>
      </c>
      <c r="G27" s="222">
        <f t="shared" si="73"/>
        <v>210</v>
      </c>
      <c r="H27" s="222">
        <f t="shared" si="74"/>
        <v>180</v>
      </c>
      <c r="I27" s="179">
        <f t="shared" si="3"/>
        <v>350</v>
      </c>
      <c r="J27" s="222">
        <f t="shared" si="4"/>
        <v>250</v>
      </c>
      <c r="K27" s="222">
        <f t="shared" si="5"/>
        <v>210</v>
      </c>
      <c r="L27" s="175">
        <f t="shared" si="75"/>
        <v>1.1666666666666667</v>
      </c>
      <c r="M27" s="395">
        <f t="shared" si="76"/>
        <v>1.1904761904761905</v>
      </c>
      <c r="N27" s="395">
        <f t="shared" si="77"/>
        <v>1.1666666666666667</v>
      </c>
      <c r="O27" s="58">
        <f t="shared" si="78"/>
        <v>900</v>
      </c>
      <c r="P27" s="58">
        <f t="shared" si="79"/>
        <v>500</v>
      </c>
      <c r="Q27" s="58">
        <f t="shared" si="80"/>
        <v>300</v>
      </c>
      <c r="R27" s="58">
        <f t="shared" si="81"/>
        <v>200</v>
      </c>
      <c r="S27" s="18">
        <f t="shared" si="82"/>
        <v>1000</v>
      </c>
      <c r="T27" s="18">
        <f t="shared" si="83"/>
        <v>580</v>
      </c>
      <c r="U27" s="18">
        <f t="shared" si="84"/>
        <v>350</v>
      </c>
      <c r="V27" s="18">
        <f t="shared" si="85"/>
        <v>230</v>
      </c>
      <c r="W27" s="18">
        <f t="shared" si="85"/>
        <v>3</v>
      </c>
      <c r="X27" s="18" t="str">
        <f t="shared" si="86"/>
        <v xml:space="preserve">Các tuyến đường giao thông đấu nối trực tiếp ra </v>
      </c>
      <c r="Y27" s="18" t="str">
        <f t="shared" si="87"/>
        <v xml:space="preserve">Quốc lộ 20 </v>
      </c>
      <c r="Z27" s="18" t="str">
        <f t="shared" si="87"/>
        <v xml:space="preserve"> đoạn từ Bến xe Phú Túc</v>
      </c>
      <c r="AA27" s="18" t="str">
        <f t="shared" si="88"/>
        <v xml:space="preserve"> đến Hết cây xăng Tín Nghĩa</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55" t="str">
        <f>X28&amp;Y28&amp;Z28&amp;AA28&amp;AB28</f>
        <v>Các tuyến đường giao thông đấu nối trực tiếp ra Quốc lộ 20  đoạn từ Bến xe Phú Túc đến Hết cây xăng Tín Nghĩa đã được đầu tư mặt đường nhựa, bê tông xi măng:
- Có bề rộng từ ≥3m đến &lt;5m, cách đường giao thông &gt;1.000m.
- Có bề rộng &lt;3m, cách đường giao thông &gt;200m.</v>
      </c>
      <c r="D28" s="456"/>
      <c r="E28" s="457"/>
      <c r="F28" s="179">
        <f t="shared" si="72"/>
        <v>200</v>
      </c>
      <c r="G28" s="222">
        <f t="shared" si="73"/>
        <v>140</v>
      </c>
      <c r="H28" s="222">
        <f t="shared" si="74"/>
        <v>120</v>
      </c>
      <c r="I28" s="179">
        <f t="shared" si="3"/>
        <v>230</v>
      </c>
      <c r="J28" s="222">
        <f t="shared" si="4"/>
        <v>160</v>
      </c>
      <c r="K28" s="222">
        <f t="shared" si="5"/>
        <v>140</v>
      </c>
      <c r="L28" s="175">
        <f t="shared" si="75"/>
        <v>1.1499999999999999</v>
      </c>
      <c r="M28" s="395">
        <f t="shared" si="76"/>
        <v>1.1428571428571428</v>
      </c>
      <c r="N28" s="395">
        <f t="shared" si="77"/>
        <v>1.1666666666666667</v>
      </c>
      <c r="O28" s="58">
        <f t="shared" si="78"/>
        <v>900</v>
      </c>
      <c r="P28" s="58">
        <f t="shared" si="79"/>
        <v>500</v>
      </c>
      <c r="Q28" s="58">
        <f t="shared" si="80"/>
        <v>300</v>
      </c>
      <c r="R28" s="58">
        <f t="shared" si="81"/>
        <v>200</v>
      </c>
      <c r="S28" s="18">
        <f t="shared" si="82"/>
        <v>1000</v>
      </c>
      <c r="T28" s="18">
        <f t="shared" si="83"/>
        <v>580</v>
      </c>
      <c r="U28" s="18">
        <f t="shared" si="84"/>
        <v>350</v>
      </c>
      <c r="V28" s="18">
        <f t="shared" si="85"/>
        <v>230</v>
      </c>
      <c r="W28" s="18">
        <f t="shared" si="85"/>
        <v>3</v>
      </c>
      <c r="X28" s="18" t="str">
        <f t="shared" si="86"/>
        <v xml:space="preserve">Các tuyến đường giao thông đấu nối trực tiếp ra </v>
      </c>
      <c r="Y28" s="18" t="str">
        <f t="shared" si="87"/>
        <v xml:space="preserve">Quốc lộ 20 </v>
      </c>
      <c r="Z28" s="18" t="str">
        <f t="shared" si="87"/>
        <v xml:space="preserve"> đoạn từ Bến xe Phú Túc</v>
      </c>
      <c r="AA28" s="18" t="str">
        <f t="shared" si="88"/>
        <v xml:space="preserve"> đến Hết cây xăng Tín Nghĩa</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55" t="str">
        <f>X29&amp;Y29&amp;Z29&amp;AA29&amp;AB29&amp;"
"&amp;AC29&amp;"
"
&amp;AD29</f>
        <v>Các tuyến đường giao thông không đấu nối trực tiếp và thông ra Quốc lộ 20  đoạn từ Bến xe Phú Túc đến Hết cây xăng Tín Nghĩa đã được đầu tư mặt đường nhựa, bê tông xi măng:
- Có bề rộng ≥5m, cách đường giao thông ≤1.000m.
- Có bề rộng từ ≥3m đến &lt;5m, cách đường giao thông ≤500m.</v>
      </c>
      <c r="D29" s="456"/>
      <c r="E29" s="457"/>
      <c r="F29" s="179">
        <f t="shared" si="72"/>
        <v>500</v>
      </c>
      <c r="G29" s="222">
        <f t="shared" si="73"/>
        <v>350</v>
      </c>
      <c r="H29" s="222">
        <f t="shared" si="74"/>
        <v>300</v>
      </c>
      <c r="I29" s="179">
        <f t="shared" si="3"/>
        <v>520</v>
      </c>
      <c r="J29" s="222">
        <f t="shared" si="4"/>
        <v>360</v>
      </c>
      <c r="K29" s="222">
        <f t="shared" si="5"/>
        <v>310</v>
      </c>
      <c r="L29" s="175">
        <f t="shared" si="75"/>
        <v>1.04</v>
      </c>
      <c r="M29" s="395">
        <f t="shared" si="76"/>
        <v>1.0285714285714285</v>
      </c>
      <c r="N29" s="395">
        <f t="shared" si="77"/>
        <v>1.0333333333333334</v>
      </c>
      <c r="O29" s="58">
        <f t="shared" si="78"/>
        <v>900</v>
      </c>
      <c r="P29" s="58">
        <f t="shared" si="79"/>
        <v>500</v>
      </c>
      <c r="Q29" s="58">
        <f t="shared" si="80"/>
        <v>300</v>
      </c>
      <c r="R29" s="58">
        <f t="shared" si="81"/>
        <v>200</v>
      </c>
      <c r="S29" s="18">
        <f t="shared" si="82"/>
        <v>1000</v>
      </c>
      <c r="T29" s="18">
        <f t="shared" si="83"/>
        <v>580</v>
      </c>
      <c r="U29" s="18">
        <f t="shared" si="84"/>
        <v>350</v>
      </c>
      <c r="V29" s="18">
        <f t="shared" si="85"/>
        <v>230</v>
      </c>
      <c r="W29" s="18">
        <f t="shared" si="85"/>
        <v>3</v>
      </c>
      <c r="X29" s="18" t="str">
        <f t="shared" si="86"/>
        <v xml:space="preserve">Các tuyến đường giao thông không đấu nối trực tiếp và thông ra </v>
      </c>
      <c r="Y29" s="18" t="str">
        <f t="shared" si="87"/>
        <v xml:space="preserve">Quốc lộ 20 </v>
      </c>
      <c r="Z29" s="18" t="str">
        <f t="shared" si="87"/>
        <v xml:space="preserve"> đoạn từ Bến xe Phú Túc</v>
      </c>
      <c r="AA29" s="18" t="str">
        <f t="shared" si="88"/>
        <v xml:space="preserve"> đến Hết cây xăng Tín Nghĩa</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55" t="str">
        <f>X30&amp;Y30&amp;Z30&amp;AA30&amp;AB30&amp;"
"&amp;AC30&amp;"
"
&amp;AD30&amp;"
"&amp;AE30</f>
        <v>Các tuyến đường giao thông không đấu nối trực tiếp và thông ra Quốc lộ 20  đoạn từ Bến xe Phú Túc đến Hết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6"/>
      <c r="E30" s="457"/>
      <c r="F30" s="179">
        <f t="shared" si="72"/>
        <v>300</v>
      </c>
      <c r="G30" s="222">
        <f t="shared" si="73"/>
        <v>210</v>
      </c>
      <c r="H30" s="222">
        <f t="shared" si="74"/>
        <v>180</v>
      </c>
      <c r="I30" s="179">
        <f t="shared" si="3"/>
        <v>320</v>
      </c>
      <c r="J30" s="222">
        <f t="shared" si="4"/>
        <v>220</v>
      </c>
      <c r="K30" s="222">
        <f t="shared" si="5"/>
        <v>190</v>
      </c>
      <c r="L30" s="175">
        <f t="shared" si="75"/>
        <v>1.0666666666666667</v>
      </c>
      <c r="M30" s="395">
        <f t="shared" si="76"/>
        <v>1.0476190476190477</v>
      </c>
      <c r="N30" s="395">
        <f t="shared" si="77"/>
        <v>1.0555555555555556</v>
      </c>
      <c r="O30" s="58">
        <f t="shared" si="78"/>
        <v>900</v>
      </c>
      <c r="P30" s="58">
        <f t="shared" si="79"/>
        <v>500</v>
      </c>
      <c r="Q30" s="58">
        <f t="shared" si="80"/>
        <v>300</v>
      </c>
      <c r="R30" s="58">
        <f t="shared" si="81"/>
        <v>200</v>
      </c>
      <c r="S30" s="18">
        <f t="shared" si="82"/>
        <v>1000</v>
      </c>
      <c r="T30" s="18">
        <f t="shared" si="83"/>
        <v>580</v>
      </c>
      <c r="U30" s="18">
        <f t="shared" si="84"/>
        <v>350</v>
      </c>
      <c r="V30" s="18">
        <f t="shared" si="85"/>
        <v>230</v>
      </c>
      <c r="W30" s="18">
        <f t="shared" si="85"/>
        <v>3</v>
      </c>
      <c r="X30" s="18" t="str">
        <f t="shared" si="86"/>
        <v xml:space="preserve">Các tuyến đường giao thông không đấu nối trực tiếp và thông ra </v>
      </c>
      <c r="Y30" s="18" t="str">
        <f t="shared" si="87"/>
        <v xml:space="preserve">Quốc lộ 20 </v>
      </c>
      <c r="Z30" s="18" t="str">
        <f t="shared" si="87"/>
        <v xml:space="preserve"> đoạn từ Bến xe Phú Túc</v>
      </c>
      <c r="AA30" s="18" t="str">
        <f t="shared" si="88"/>
        <v xml:space="preserve"> đến Hết cây xăng Tín Nghĩa</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49" t="str">
        <f>X31&amp;Y31&amp;Z31&amp;AA31&amp;AB31</f>
        <v>Các tuyến đường giao thông không đấu nối trực tiếp và thông ra Quốc lộ 20  đoạn từ Bến xe Phú Túc đến Hết cây xăng Tín Nghĩa đã được đầu tư mặt đường nhựa, bê tông xi măng:
- Có bề rộng từ ≥3m đến &lt;5m, cách đường giao thông &gt;1.000m.
- Có bề rộng &lt;3m, cách đường giao thông &gt;200m.</v>
      </c>
      <c r="D31" s="450"/>
      <c r="E31" s="451"/>
      <c r="F31" s="179">
        <f t="shared" si="72"/>
        <v>200</v>
      </c>
      <c r="G31" s="222">
        <f t="shared" si="73"/>
        <v>140</v>
      </c>
      <c r="H31" s="222">
        <f t="shared" si="74"/>
        <v>120</v>
      </c>
      <c r="I31" s="179">
        <f t="shared" si="3"/>
        <v>210</v>
      </c>
      <c r="J31" s="222">
        <f t="shared" si="4"/>
        <v>150</v>
      </c>
      <c r="K31" s="222">
        <f t="shared" si="5"/>
        <v>130</v>
      </c>
      <c r="L31" s="175">
        <f t="shared" si="75"/>
        <v>1.05</v>
      </c>
      <c r="M31" s="395">
        <f t="shared" si="76"/>
        <v>1.0714285714285714</v>
      </c>
      <c r="N31" s="395">
        <f t="shared" si="77"/>
        <v>1.0833333333333333</v>
      </c>
      <c r="O31" s="58">
        <f t="shared" si="78"/>
        <v>900</v>
      </c>
      <c r="P31" s="58">
        <f t="shared" si="79"/>
        <v>500</v>
      </c>
      <c r="Q31" s="58">
        <f t="shared" si="80"/>
        <v>300</v>
      </c>
      <c r="R31" s="58">
        <f t="shared" si="81"/>
        <v>200</v>
      </c>
      <c r="S31" s="18">
        <f t="shared" si="82"/>
        <v>1000</v>
      </c>
      <c r="T31" s="18">
        <f t="shared" si="83"/>
        <v>580</v>
      </c>
      <c r="U31" s="18">
        <f t="shared" si="84"/>
        <v>350</v>
      </c>
      <c r="V31" s="18">
        <f t="shared" si="85"/>
        <v>230</v>
      </c>
      <c r="W31" s="18">
        <f t="shared" si="85"/>
        <v>3</v>
      </c>
      <c r="X31" s="18" t="str">
        <f t="shared" si="86"/>
        <v xml:space="preserve">Các tuyến đường giao thông không đấu nối trực tiếp và thông ra </v>
      </c>
      <c r="Y31" s="18" t="str">
        <f t="shared" si="87"/>
        <v xml:space="preserve">Quốc lộ 20 </v>
      </c>
      <c r="Z31" s="18" t="str">
        <f t="shared" si="87"/>
        <v xml:space="preserve"> đoạn từ Bến xe Phú Túc</v>
      </c>
      <c r="AA31" s="18" t="str">
        <f t="shared" si="88"/>
        <v xml:space="preserve"> đến Hết cây xăng Tín Nghĩa</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31.5" x14ac:dyDescent="0.25">
      <c r="A32" s="56">
        <f t="shared" si="8"/>
        <v>29</v>
      </c>
      <c r="B32" s="56" t="str">
        <f>'Đầu vào (2)'!G29</f>
        <v>DQ1NT1_D9</v>
      </c>
      <c r="C32" s="57" t="str">
        <f>'Đầu vào (2)'!H29</f>
        <v xml:space="preserve">Quốc lộ 20 </v>
      </c>
      <c r="D32" s="57" t="str">
        <f>'Đầu vào (2)'!I29</f>
        <v>Hết cây xăng Tín Nghĩa</v>
      </c>
      <c r="E32" s="57" t="str">
        <f>'Đầu vào (2)'!K29</f>
        <v>Hết trường tiểu học Lê Quý Đôn</v>
      </c>
      <c r="F32" s="255">
        <f>O32</f>
        <v>1000</v>
      </c>
      <c r="G32" s="255">
        <f>F32*0.7</f>
        <v>700</v>
      </c>
      <c r="H32" s="255">
        <f>F32*0.6</f>
        <v>600</v>
      </c>
      <c r="I32" s="255">
        <f>S32</f>
        <v>1200</v>
      </c>
      <c r="J32" s="222">
        <f t="shared" si="4"/>
        <v>840</v>
      </c>
      <c r="K32" s="222">
        <f t="shared" si="5"/>
        <v>720</v>
      </c>
      <c r="L32" s="256">
        <f>I32/F32</f>
        <v>1.2</v>
      </c>
      <c r="M32" s="391">
        <f>J32/G32</f>
        <v>1.2</v>
      </c>
      <c r="N32" s="391">
        <f>K32/H32</f>
        <v>1.2</v>
      </c>
      <c r="O32" s="58">
        <f>'Đầu vào (2)'!L29</f>
        <v>1000</v>
      </c>
      <c r="P32" s="58">
        <f>'Đầu vào (2)'!M29</f>
        <v>400</v>
      </c>
      <c r="Q32" s="58">
        <f>'Đầu vào (2)'!N29</f>
        <v>300</v>
      </c>
      <c r="R32" s="58">
        <f>'Đầu vào (2)'!O29</f>
        <v>200</v>
      </c>
      <c r="S32" s="18">
        <f>VLOOKUP(B32,'[1]Giá đề xuất ODT'!$G$11:$AD$2233,21,0)</f>
        <v>1200</v>
      </c>
      <c r="T32" s="18">
        <f>VLOOKUP(B32,'[1]Giá đề xuất ODT'!$G$11:$AD$2233,22,0)</f>
        <v>460</v>
      </c>
      <c r="U32" s="18">
        <f>VLOOKUP(B32,'[1]Giá đề xuất ODT'!$G$11:$AD$2233,23,0)</f>
        <v>350</v>
      </c>
      <c r="V32" s="18">
        <f>VLOOKUP(B32,'[1]Giá đề xuất ODT'!$G$11:$AD$2233,24,0)</f>
        <v>230</v>
      </c>
      <c r="W32" s="18">
        <v>3</v>
      </c>
      <c r="X32" s="18"/>
      <c r="Y32" s="18" t="str">
        <f>C32</f>
        <v xml:space="preserve">Quốc lộ 20 </v>
      </c>
      <c r="Z32" s="18" t="str">
        <f>" đoạn từ "&amp;D32</f>
        <v xml:space="preserve"> đoạn từ Hết cây xăng Tín Nghĩa</v>
      </c>
      <c r="AA32" s="18" t="str">
        <f>" đến "&amp;E32</f>
        <v xml:space="preserve"> đến Hết trường tiểu học Lê Quý Đôn</v>
      </c>
      <c r="AB32" s="18"/>
      <c r="AC32" s="18"/>
      <c r="AD32" s="18"/>
      <c r="AE32" s="18">
        <v>0</v>
      </c>
    </row>
    <row r="33" spans="1:31" s="72" customFormat="1" ht="78.75" x14ac:dyDescent="0.25">
      <c r="A33" s="56">
        <f t="shared" si="8"/>
        <v>30</v>
      </c>
      <c r="B33" s="56" t="str">
        <f t="shared" ref="B33:B38" si="94">B26</f>
        <v>VT2</v>
      </c>
      <c r="C33" s="452" t="str">
        <f>X33&amp;Y33&amp;Z33&amp;AA33&amp;AB33&amp;"
"&amp;AC33&amp;"
"
&amp;AD33</f>
        <v>Các tuyến đường giao thông đấu nối trực tiếp ra Quốc lộ 20  đoạn từ Hết cây xăng Tín Nghĩa đến Hết trường tiểu học Lê Quý Đôn đã được đầu tư mặt đường nhựa, bê tông xi măng:
- Có bề rộng ≥5m, cách đường giao thông ≤1.000m.
- Có bề rộng từ ≥3m đến &lt;5m, cách đường giao thông ≤500m.</v>
      </c>
      <c r="D33" s="453"/>
      <c r="E33" s="454"/>
      <c r="F33" s="179">
        <f t="shared" ref="F33:F38" si="95">IF(B33="VT2",P33,IF(B33="VT3",Q33,IF(B33="VT2*0,8",P33,IF(B33="VT3*0,8",Q33,R33))))</f>
        <v>400</v>
      </c>
      <c r="G33" s="222">
        <f t="shared" ref="G33:G38" si="96">F33*0.7</f>
        <v>280</v>
      </c>
      <c r="H33" s="222">
        <f t="shared" ref="H33:H38" si="97">F33*0.6</f>
        <v>240</v>
      </c>
      <c r="I33" s="179">
        <f t="shared" si="3"/>
        <v>460</v>
      </c>
      <c r="J33" s="222">
        <f t="shared" si="4"/>
        <v>320</v>
      </c>
      <c r="K33" s="222">
        <f t="shared" si="5"/>
        <v>280</v>
      </c>
      <c r="L33" s="175">
        <f t="shared" ref="L33:L38" si="98">I33/F33</f>
        <v>1.1499999999999999</v>
      </c>
      <c r="M33" s="395">
        <f t="shared" ref="M33:M38" si="99">J33/G33</f>
        <v>1.1428571428571428</v>
      </c>
      <c r="N33" s="395">
        <f t="shared" ref="N33:N38" si="100">K33/H33</f>
        <v>1.1666666666666667</v>
      </c>
      <c r="O33" s="58">
        <f t="shared" ref="O33:O38" si="101">O32</f>
        <v>1000</v>
      </c>
      <c r="P33" s="58">
        <f t="shared" ref="P33:P38" si="102">P32</f>
        <v>400</v>
      </c>
      <c r="Q33" s="58">
        <f t="shared" ref="Q33:Q38" si="103">Q32</f>
        <v>300</v>
      </c>
      <c r="R33" s="58">
        <f t="shared" ref="R33:R38" si="104">R32</f>
        <v>200</v>
      </c>
      <c r="S33" s="18">
        <f t="shared" ref="S33:S38" si="105">S32</f>
        <v>1200</v>
      </c>
      <c r="T33" s="18">
        <f t="shared" ref="T33:T38" si="106">T32</f>
        <v>460</v>
      </c>
      <c r="U33" s="18">
        <f t="shared" ref="U33:U38" si="107">U32</f>
        <v>350</v>
      </c>
      <c r="V33" s="18">
        <f t="shared" ref="V33:W38" si="108">V32</f>
        <v>230</v>
      </c>
      <c r="W33" s="18">
        <f t="shared" si="108"/>
        <v>3</v>
      </c>
      <c r="X33" s="18" t="str">
        <f t="shared" ref="X33:X38" si="109">X26</f>
        <v xml:space="preserve">Các tuyến đường giao thông đấu nối trực tiếp ra </v>
      </c>
      <c r="Y33" s="18" t="str">
        <f t="shared" ref="Y33:Z38" si="110">Y32</f>
        <v xml:space="preserve">Quốc lộ 20 </v>
      </c>
      <c r="Z33" s="18" t="str">
        <f t="shared" si="110"/>
        <v xml:space="preserve"> đoạn từ Hết cây xăng Tín Nghĩa</v>
      </c>
      <c r="AA33" s="18" t="str">
        <f t="shared" ref="AA33:AA38" si="111">AA32</f>
        <v xml:space="preserve"> đến Hết trường tiểu học Lê Quý Đôn</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55" t="str">
        <f>X34&amp;Y34&amp;Z34&amp;AA34&amp;AB34&amp;"
"&amp;AC34&amp;"
"&amp;AD34&amp;"
"&amp;AE34</f>
        <v>Các tuyến đường giao thông đấu nối trực tiếp ra Quốc lộ 20  đoạn từ Hết cây xăng Tín Nghĩa đến Hết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6"/>
      <c r="E34" s="457"/>
      <c r="F34" s="179">
        <f t="shared" si="95"/>
        <v>300</v>
      </c>
      <c r="G34" s="222">
        <f t="shared" si="96"/>
        <v>210</v>
      </c>
      <c r="H34" s="222">
        <f t="shared" si="97"/>
        <v>180</v>
      </c>
      <c r="I34" s="179">
        <f t="shared" si="3"/>
        <v>350</v>
      </c>
      <c r="J34" s="222">
        <f t="shared" si="4"/>
        <v>250</v>
      </c>
      <c r="K34" s="222">
        <f t="shared" si="5"/>
        <v>210</v>
      </c>
      <c r="L34" s="175">
        <f t="shared" si="98"/>
        <v>1.1666666666666667</v>
      </c>
      <c r="M34" s="395">
        <f t="shared" si="99"/>
        <v>1.1904761904761905</v>
      </c>
      <c r="N34" s="395">
        <f t="shared" si="100"/>
        <v>1.1666666666666667</v>
      </c>
      <c r="O34" s="58">
        <f t="shared" si="101"/>
        <v>1000</v>
      </c>
      <c r="P34" s="58">
        <f t="shared" si="102"/>
        <v>400</v>
      </c>
      <c r="Q34" s="58">
        <f t="shared" si="103"/>
        <v>300</v>
      </c>
      <c r="R34" s="58">
        <f t="shared" si="104"/>
        <v>200</v>
      </c>
      <c r="S34" s="18">
        <f t="shared" si="105"/>
        <v>1200</v>
      </c>
      <c r="T34" s="18">
        <f t="shared" si="106"/>
        <v>460</v>
      </c>
      <c r="U34" s="18">
        <f t="shared" si="107"/>
        <v>350</v>
      </c>
      <c r="V34" s="18">
        <f t="shared" si="108"/>
        <v>230</v>
      </c>
      <c r="W34" s="18">
        <f t="shared" si="108"/>
        <v>3</v>
      </c>
      <c r="X34" s="18" t="str">
        <f t="shared" si="109"/>
        <v xml:space="preserve">Các tuyến đường giao thông đấu nối trực tiếp ra </v>
      </c>
      <c r="Y34" s="18" t="str">
        <f t="shared" si="110"/>
        <v xml:space="preserve">Quốc lộ 20 </v>
      </c>
      <c r="Z34" s="18" t="str">
        <f t="shared" si="110"/>
        <v xml:space="preserve"> đoạn từ Hết cây xăng Tín Nghĩa</v>
      </c>
      <c r="AA34" s="18" t="str">
        <f t="shared" si="111"/>
        <v xml:space="preserve"> đến Hết trường tiểu học Lê Quý Đôn</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55" t="str">
        <f>X35&amp;Y35&amp;Z35&amp;AA35&amp;AB35</f>
        <v>Các tuyến đường giao thông đấu nối trực tiếp ra Quốc lộ 20  đoạn từ Hết cây xăng Tín Nghĩa đến Hết trường tiểu học Lê Quý Đôn đã được đầu tư mặt đường nhựa, bê tông xi măng:
- Có bề rộng từ ≥3m đến &lt;5m, cách đường giao thông &gt;1.000m.
- Có bề rộng &lt;3m, cách đường giao thông &gt;200m.</v>
      </c>
      <c r="D35" s="456"/>
      <c r="E35" s="457"/>
      <c r="F35" s="179">
        <f t="shared" si="95"/>
        <v>200</v>
      </c>
      <c r="G35" s="222">
        <f t="shared" si="96"/>
        <v>140</v>
      </c>
      <c r="H35" s="222">
        <f t="shared" si="97"/>
        <v>120</v>
      </c>
      <c r="I35" s="179">
        <f t="shared" si="3"/>
        <v>230</v>
      </c>
      <c r="J35" s="222">
        <f t="shared" si="4"/>
        <v>160</v>
      </c>
      <c r="K35" s="222">
        <f t="shared" si="5"/>
        <v>140</v>
      </c>
      <c r="L35" s="175">
        <f t="shared" si="98"/>
        <v>1.1499999999999999</v>
      </c>
      <c r="M35" s="395">
        <f t="shared" si="99"/>
        <v>1.1428571428571428</v>
      </c>
      <c r="N35" s="395">
        <f t="shared" si="100"/>
        <v>1.1666666666666667</v>
      </c>
      <c r="O35" s="58">
        <f t="shared" si="101"/>
        <v>1000</v>
      </c>
      <c r="P35" s="58">
        <f t="shared" si="102"/>
        <v>400</v>
      </c>
      <c r="Q35" s="58">
        <f t="shared" si="103"/>
        <v>300</v>
      </c>
      <c r="R35" s="58">
        <f t="shared" si="104"/>
        <v>200</v>
      </c>
      <c r="S35" s="18">
        <f t="shared" si="105"/>
        <v>1200</v>
      </c>
      <c r="T35" s="18">
        <f t="shared" si="106"/>
        <v>460</v>
      </c>
      <c r="U35" s="18">
        <f t="shared" si="107"/>
        <v>350</v>
      </c>
      <c r="V35" s="18">
        <f t="shared" si="108"/>
        <v>230</v>
      </c>
      <c r="W35" s="18">
        <f t="shared" si="108"/>
        <v>3</v>
      </c>
      <c r="X35" s="18" t="str">
        <f t="shared" si="109"/>
        <v xml:space="preserve">Các tuyến đường giao thông đấu nối trực tiếp ra </v>
      </c>
      <c r="Y35" s="18" t="str">
        <f t="shared" si="110"/>
        <v xml:space="preserve">Quốc lộ 20 </v>
      </c>
      <c r="Z35" s="18" t="str">
        <f t="shared" si="110"/>
        <v xml:space="preserve"> đoạn từ Hết cây xăng Tín Nghĩa</v>
      </c>
      <c r="AA35" s="18" t="str">
        <f t="shared" si="111"/>
        <v xml:space="preserve"> đến Hết trường tiểu học Lê Quý Đôn</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55" t="str">
        <f>X36&amp;Y36&amp;Z36&amp;AA36&amp;AB36&amp;"
"&amp;AC36&amp;"
"
&amp;AD36</f>
        <v>Các tuyến đường giao thông không đấu nối trực tiếp và thông ra Quốc lộ 20  đoạn từ Hết cây xăng Tín Nghĩa đến Hết trường tiểu học Lê Quý Đôn đã được đầu tư mặt đường nhựa, bê tông xi măng:
- Có bề rộng ≥5m, cách đường giao thông ≤1.000m.
- Có bề rộng từ ≥3m đến &lt;5m, cách đường giao thông ≤500m.</v>
      </c>
      <c r="D36" s="456"/>
      <c r="E36" s="457"/>
      <c r="F36" s="179">
        <f t="shared" si="95"/>
        <v>400</v>
      </c>
      <c r="G36" s="222">
        <f t="shared" si="96"/>
        <v>280</v>
      </c>
      <c r="H36" s="222">
        <f t="shared" si="97"/>
        <v>240</v>
      </c>
      <c r="I36" s="179">
        <f t="shared" si="3"/>
        <v>410</v>
      </c>
      <c r="J36" s="222">
        <f t="shared" si="4"/>
        <v>290</v>
      </c>
      <c r="K36" s="222">
        <f t="shared" si="5"/>
        <v>250</v>
      </c>
      <c r="L36" s="175">
        <f t="shared" si="98"/>
        <v>1.0249999999999999</v>
      </c>
      <c r="M36" s="395">
        <f t="shared" si="99"/>
        <v>1.0357142857142858</v>
      </c>
      <c r="N36" s="395">
        <f t="shared" si="100"/>
        <v>1.0416666666666667</v>
      </c>
      <c r="O36" s="58">
        <f t="shared" si="101"/>
        <v>1000</v>
      </c>
      <c r="P36" s="58">
        <f t="shared" si="102"/>
        <v>400</v>
      </c>
      <c r="Q36" s="58">
        <f t="shared" si="103"/>
        <v>300</v>
      </c>
      <c r="R36" s="58">
        <f t="shared" si="104"/>
        <v>200</v>
      </c>
      <c r="S36" s="18">
        <f t="shared" si="105"/>
        <v>1200</v>
      </c>
      <c r="T36" s="18">
        <f t="shared" si="106"/>
        <v>460</v>
      </c>
      <c r="U36" s="18">
        <f t="shared" si="107"/>
        <v>350</v>
      </c>
      <c r="V36" s="18">
        <f t="shared" si="108"/>
        <v>230</v>
      </c>
      <c r="W36" s="18">
        <f t="shared" si="108"/>
        <v>3</v>
      </c>
      <c r="X36" s="18" t="str">
        <f t="shared" si="109"/>
        <v xml:space="preserve">Các tuyến đường giao thông không đấu nối trực tiếp và thông ra </v>
      </c>
      <c r="Y36" s="18" t="str">
        <f t="shared" si="110"/>
        <v xml:space="preserve">Quốc lộ 20 </v>
      </c>
      <c r="Z36" s="18" t="str">
        <f t="shared" si="110"/>
        <v xml:space="preserve"> đoạn từ Hết cây xăng Tín Nghĩa</v>
      </c>
      <c r="AA36" s="18" t="str">
        <f t="shared" si="111"/>
        <v xml:space="preserve"> đến Hết trường tiểu học Lê Quý Đôn</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55" t="str">
        <f>X37&amp;Y37&amp;Z37&amp;AA37&amp;AB37&amp;"
"&amp;AC37&amp;"
"
&amp;AD37&amp;"
"&amp;AE37</f>
        <v>Các tuyến đường giao thông không đấu nối trực tiếp và thông ra Quốc lộ 20  đoạn từ Hết cây xăng Tín Nghĩa đến Hết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6"/>
      <c r="E37" s="457"/>
      <c r="F37" s="179">
        <f t="shared" si="95"/>
        <v>300</v>
      </c>
      <c r="G37" s="222">
        <f t="shared" si="96"/>
        <v>210</v>
      </c>
      <c r="H37" s="222">
        <f t="shared" si="97"/>
        <v>180</v>
      </c>
      <c r="I37" s="179">
        <f t="shared" si="3"/>
        <v>320</v>
      </c>
      <c r="J37" s="222">
        <f t="shared" si="4"/>
        <v>220</v>
      </c>
      <c r="K37" s="222">
        <f t="shared" si="5"/>
        <v>190</v>
      </c>
      <c r="L37" s="175">
        <f t="shared" si="98"/>
        <v>1.0666666666666667</v>
      </c>
      <c r="M37" s="395">
        <f t="shared" si="99"/>
        <v>1.0476190476190477</v>
      </c>
      <c r="N37" s="395">
        <f t="shared" si="100"/>
        <v>1.0555555555555556</v>
      </c>
      <c r="O37" s="58">
        <f t="shared" si="101"/>
        <v>1000</v>
      </c>
      <c r="P37" s="58">
        <f t="shared" si="102"/>
        <v>400</v>
      </c>
      <c r="Q37" s="58">
        <f t="shared" si="103"/>
        <v>300</v>
      </c>
      <c r="R37" s="58">
        <f t="shared" si="104"/>
        <v>200</v>
      </c>
      <c r="S37" s="18">
        <f t="shared" si="105"/>
        <v>1200</v>
      </c>
      <c r="T37" s="18">
        <f t="shared" si="106"/>
        <v>460</v>
      </c>
      <c r="U37" s="18">
        <f t="shared" si="107"/>
        <v>350</v>
      </c>
      <c r="V37" s="18">
        <f t="shared" si="108"/>
        <v>230</v>
      </c>
      <c r="W37" s="18">
        <f t="shared" si="108"/>
        <v>3</v>
      </c>
      <c r="X37" s="18" t="str">
        <f t="shared" si="109"/>
        <v xml:space="preserve">Các tuyến đường giao thông không đấu nối trực tiếp và thông ra </v>
      </c>
      <c r="Y37" s="18" t="str">
        <f t="shared" si="110"/>
        <v xml:space="preserve">Quốc lộ 20 </v>
      </c>
      <c r="Z37" s="18" t="str">
        <f t="shared" si="110"/>
        <v xml:space="preserve"> đoạn từ Hết cây xăng Tín Nghĩa</v>
      </c>
      <c r="AA37" s="18" t="str">
        <f t="shared" si="111"/>
        <v xml:space="preserve"> đến Hết trường tiểu học Lê Quý Đôn</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49" t="str">
        <f>X38&amp;Y38&amp;Z38&amp;AA38&amp;AB38</f>
        <v>Các tuyến đường giao thông không đấu nối trực tiếp và thông ra Quốc lộ 20  đoạn từ Hết cây xăng Tín Nghĩa đến Hết trường tiểu học Lê Quý Đôn đã được đầu tư mặt đường nhựa, bê tông xi măng:
- Có bề rộng từ ≥3m đến &lt;5m, cách đường giao thông &gt;1.000m.
- Có bề rộng &lt;3m, cách đường giao thông &gt;200m.</v>
      </c>
      <c r="D38" s="450"/>
      <c r="E38" s="451"/>
      <c r="F38" s="179">
        <f t="shared" si="95"/>
        <v>200</v>
      </c>
      <c r="G38" s="222">
        <f t="shared" si="96"/>
        <v>140</v>
      </c>
      <c r="H38" s="222">
        <f t="shared" si="97"/>
        <v>120</v>
      </c>
      <c r="I38" s="179">
        <f t="shared" si="3"/>
        <v>210</v>
      </c>
      <c r="J38" s="222">
        <f t="shared" si="4"/>
        <v>150</v>
      </c>
      <c r="K38" s="222">
        <f t="shared" si="5"/>
        <v>130</v>
      </c>
      <c r="L38" s="175">
        <f t="shared" si="98"/>
        <v>1.05</v>
      </c>
      <c r="M38" s="395">
        <f t="shared" si="99"/>
        <v>1.0714285714285714</v>
      </c>
      <c r="N38" s="395">
        <f t="shared" si="100"/>
        <v>1.0833333333333333</v>
      </c>
      <c r="O38" s="58">
        <f t="shared" si="101"/>
        <v>1000</v>
      </c>
      <c r="P38" s="58">
        <f t="shared" si="102"/>
        <v>400</v>
      </c>
      <c r="Q38" s="58">
        <f t="shared" si="103"/>
        <v>300</v>
      </c>
      <c r="R38" s="58">
        <f t="shared" si="104"/>
        <v>200</v>
      </c>
      <c r="S38" s="18">
        <f t="shared" si="105"/>
        <v>1200</v>
      </c>
      <c r="T38" s="18">
        <f t="shared" si="106"/>
        <v>460</v>
      </c>
      <c r="U38" s="18">
        <f t="shared" si="107"/>
        <v>350</v>
      </c>
      <c r="V38" s="18">
        <f t="shared" si="108"/>
        <v>230</v>
      </c>
      <c r="W38" s="18">
        <f t="shared" si="108"/>
        <v>3</v>
      </c>
      <c r="X38" s="18" t="str">
        <f t="shared" si="109"/>
        <v xml:space="preserve">Các tuyến đường giao thông không đấu nối trực tiếp và thông ra </v>
      </c>
      <c r="Y38" s="18" t="str">
        <f t="shared" si="110"/>
        <v xml:space="preserve">Quốc lộ 20 </v>
      </c>
      <c r="Z38" s="18" t="str">
        <f t="shared" si="110"/>
        <v xml:space="preserve"> đoạn từ Hết cây xăng Tín Nghĩa</v>
      </c>
      <c r="AA38" s="18" t="str">
        <f t="shared" si="111"/>
        <v xml:space="preserve"> đến Hết trường tiểu học Lê Quý Đôn</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94.5" x14ac:dyDescent="0.25">
      <c r="A39" s="56">
        <f t="shared" si="8"/>
        <v>36</v>
      </c>
      <c r="B39" s="56" t="str">
        <f>'Đầu vào (2)'!G36</f>
        <v>DQ1NT1_D10</v>
      </c>
      <c r="C39" s="57" t="str">
        <f>'Đầu vào (2)'!H36</f>
        <v>Quốc lộ 20 đoạn từ hết Trường tiểu học Lê Quý Đôn đến giáp cầu La Ngà trừ đoạn cách chợ La Ngà mỗi bên 200m</v>
      </c>
      <c r="D39" s="57"/>
      <c r="E39" s="57"/>
      <c r="F39" s="255">
        <f>O39</f>
        <v>1700</v>
      </c>
      <c r="G39" s="255">
        <f>F39*0.7</f>
        <v>1190</v>
      </c>
      <c r="H39" s="255">
        <f>F39*0.6</f>
        <v>1020</v>
      </c>
      <c r="I39" s="255">
        <f>S39</f>
        <v>2000</v>
      </c>
      <c r="J39" s="222">
        <f t="shared" si="4"/>
        <v>1400</v>
      </c>
      <c r="K39" s="222">
        <f t="shared" si="5"/>
        <v>1200</v>
      </c>
      <c r="L39" s="256">
        <f>I39/F39</f>
        <v>1.1764705882352942</v>
      </c>
      <c r="M39" s="391">
        <f>J39/G39</f>
        <v>1.1764705882352942</v>
      </c>
      <c r="N39" s="391">
        <f>K39/H39</f>
        <v>1.1764705882352942</v>
      </c>
      <c r="O39" s="58">
        <f>'Đầu vào (2)'!L36</f>
        <v>1700</v>
      </c>
      <c r="P39" s="58">
        <f>'Đầu vào (2)'!M36</f>
        <v>700</v>
      </c>
      <c r="Q39" s="58">
        <f>'Đầu vào (2)'!N36</f>
        <v>300</v>
      </c>
      <c r="R39" s="58">
        <f>'Đầu vào (2)'!O36</f>
        <v>250</v>
      </c>
      <c r="S39" s="18">
        <f>VLOOKUP(B39,'[1]Giá đề xuất ODT'!$G$11:$AD$2233,21,0)</f>
        <v>2000</v>
      </c>
      <c r="T39" s="18">
        <f>VLOOKUP(B39,'[1]Giá đề xuất ODT'!$G$11:$AD$2233,22,0)</f>
        <v>810</v>
      </c>
      <c r="U39" s="18">
        <f>VLOOKUP(B39,'[1]Giá đề xuất ODT'!$G$11:$AD$2233,23,0)</f>
        <v>350</v>
      </c>
      <c r="V39" s="18">
        <f>VLOOKUP(B39,'[1]Giá đề xuất ODT'!$G$11:$AD$2233,24,0)</f>
        <v>290</v>
      </c>
      <c r="W39" s="6">
        <v>2</v>
      </c>
      <c r="X39" s="18"/>
      <c r="Y39" s="18" t="str">
        <f>C39</f>
        <v>Quốc lộ 20 đoạn từ hết Trường tiểu học Lê Quý Đôn đến giáp cầu La Ngà trừ đoạn cách chợ La Ngà mỗi bên 200m</v>
      </c>
      <c r="Z39" s="18"/>
      <c r="AA39" s="18"/>
      <c r="AB39" s="18"/>
      <c r="AC39" s="18"/>
      <c r="AD39" s="18"/>
      <c r="AE39" s="18">
        <v>0</v>
      </c>
    </row>
    <row r="40" spans="1:31" s="72" customFormat="1" ht="94.5" x14ac:dyDescent="0.25">
      <c r="A40" s="56">
        <f t="shared" si="8"/>
        <v>37</v>
      </c>
      <c r="B40" s="56" t="str">
        <f t="shared" ref="B40:B45" si="117">B33</f>
        <v>VT2</v>
      </c>
      <c r="C40" s="446" t="str">
        <f>X40&amp;Y40&amp;Z40&amp;AA40&amp;AB40&amp;"
"&amp;AC40&amp;"
"
&amp;AD40</f>
        <v>Các tuyến đường giao thông đấu nối trực tiếp ra Quốc lộ 20 đoạn từ hết Trường tiểu học Lê Quý Đôn đến giáp cầu La Ngà trừ đoạn cách chợ La Ngà mỗi bên 200m đã được đầu tư mặt đường nhựa, bê tông xi măng:
- Có bề rộng ≥5m, cách đường giao thông ≤1.000m.
- Có bề rộng từ ≥3m đến &lt;5m, cách đường giao thông ≤500m.</v>
      </c>
      <c r="D40" s="447"/>
      <c r="E40" s="448"/>
      <c r="F40" s="179">
        <f t="shared" ref="F40:F45" si="118">IF(B40="VT2",P40,IF(B40="VT3",Q40,IF(B40="VT2*0,8",P40,IF(B40="VT3*0,8",Q40,R40))))</f>
        <v>700</v>
      </c>
      <c r="G40" s="222">
        <f t="shared" ref="G40:G45" si="119">F40*0.7</f>
        <v>489.99999999999994</v>
      </c>
      <c r="H40" s="222">
        <f t="shared" ref="H40:H45" si="120">F40*0.6</f>
        <v>420</v>
      </c>
      <c r="I40" s="179">
        <f t="shared" si="3"/>
        <v>810</v>
      </c>
      <c r="J40" s="222">
        <f t="shared" si="4"/>
        <v>570</v>
      </c>
      <c r="K40" s="222">
        <f t="shared" si="5"/>
        <v>490</v>
      </c>
      <c r="L40" s="175">
        <f t="shared" ref="L40:L45" si="121">I40/F40</f>
        <v>1.1571428571428573</v>
      </c>
      <c r="M40" s="395">
        <f t="shared" ref="M40:M45" si="122">J40/G40</f>
        <v>1.1632653061224492</v>
      </c>
      <c r="N40" s="395">
        <f t="shared" ref="N40:N45" si="123">K40/H40</f>
        <v>1.1666666666666667</v>
      </c>
      <c r="O40" s="58">
        <f t="shared" ref="O40:O45" si="124">O39</f>
        <v>1700</v>
      </c>
      <c r="P40" s="58">
        <f t="shared" ref="P40:P45" si="125">P39</f>
        <v>700</v>
      </c>
      <c r="Q40" s="58">
        <f t="shared" ref="Q40:Q45" si="126">Q39</f>
        <v>300</v>
      </c>
      <c r="R40" s="58">
        <f t="shared" ref="R40:R45" si="127">R39</f>
        <v>250</v>
      </c>
      <c r="S40" s="18">
        <f t="shared" ref="S40:S45" si="128">S39</f>
        <v>2000</v>
      </c>
      <c r="T40" s="18">
        <f t="shared" ref="T40:T45" si="129">T39</f>
        <v>810</v>
      </c>
      <c r="U40" s="18">
        <f t="shared" ref="U40:U45" si="130">U39</f>
        <v>350</v>
      </c>
      <c r="V40" s="18">
        <f t="shared" ref="V40:W45" si="131">V39</f>
        <v>290</v>
      </c>
      <c r="W40" s="18">
        <f t="shared" si="131"/>
        <v>2</v>
      </c>
      <c r="X40" s="18" t="str">
        <f t="shared" ref="X40:X45" si="132">X33</f>
        <v xml:space="preserve">Các tuyến đường giao thông đấu nối trực tiếp ra </v>
      </c>
      <c r="Y40" s="18" t="str">
        <f t="shared" ref="Y40:Y45" si="133">Y39</f>
        <v>Quốc lộ 20 đoạn từ hết Trường tiểu học Lê Quý Đôn đến giáp cầu La Ngà trừ đoạn cách chợ La Ngà mỗi bên 200m</v>
      </c>
      <c r="Z40" s="18"/>
      <c r="AA40" s="18"/>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94.5" x14ac:dyDescent="0.25">
      <c r="A41" s="56">
        <f t="shared" si="8"/>
        <v>38</v>
      </c>
      <c r="B41" s="56" t="str">
        <f t="shared" si="117"/>
        <v>VT3</v>
      </c>
      <c r="C41" s="446" t="str">
        <f>X41&amp;Y41&amp;Z41&amp;AA41&amp;AB41&amp;"
"&amp;AC41&amp;"
"&amp;AD41&amp;"
"&amp;AE41</f>
        <v>Các tuyến đường giao thông đấu nối trực tiếp ra Quốc lộ 20 đoạn từ hết Trường tiểu học Lê Quý Đôn đến giáp cầu La Ngà trừ đoạn cách chợ La Ngà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7"/>
      <c r="E41" s="448"/>
      <c r="F41" s="179">
        <f t="shared" si="118"/>
        <v>300</v>
      </c>
      <c r="G41" s="222">
        <f t="shared" si="119"/>
        <v>210</v>
      </c>
      <c r="H41" s="222">
        <f t="shared" si="120"/>
        <v>180</v>
      </c>
      <c r="I41" s="179">
        <f t="shared" si="3"/>
        <v>350</v>
      </c>
      <c r="J41" s="222">
        <f t="shared" si="4"/>
        <v>250</v>
      </c>
      <c r="K41" s="222">
        <f t="shared" si="5"/>
        <v>210</v>
      </c>
      <c r="L41" s="175">
        <f t="shared" si="121"/>
        <v>1.1666666666666667</v>
      </c>
      <c r="M41" s="395">
        <f t="shared" si="122"/>
        <v>1.1904761904761905</v>
      </c>
      <c r="N41" s="395">
        <f t="shared" si="123"/>
        <v>1.1666666666666667</v>
      </c>
      <c r="O41" s="58">
        <f t="shared" si="124"/>
        <v>1700</v>
      </c>
      <c r="P41" s="58">
        <f t="shared" si="125"/>
        <v>700</v>
      </c>
      <c r="Q41" s="58">
        <f t="shared" si="126"/>
        <v>300</v>
      </c>
      <c r="R41" s="58">
        <f t="shared" si="127"/>
        <v>250</v>
      </c>
      <c r="S41" s="18">
        <f t="shared" si="128"/>
        <v>2000</v>
      </c>
      <c r="T41" s="18">
        <f t="shared" si="129"/>
        <v>810</v>
      </c>
      <c r="U41" s="18">
        <f t="shared" si="130"/>
        <v>350</v>
      </c>
      <c r="V41" s="18">
        <f t="shared" si="131"/>
        <v>290</v>
      </c>
      <c r="W41" s="18">
        <f t="shared" si="131"/>
        <v>2</v>
      </c>
      <c r="X41" s="18" t="str">
        <f t="shared" si="132"/>
        <v xml:space="preserve">Các tuyến đường giao thông đấu nối trực tiếp ra </v>
      </c>
      <c r="Y41" s="18" t="str">
        <f t="shared" si="133"/>
        <v>Quốc lộ 20 đoạn từ hết Trường tiểu học Lê Quý Đôn đến giáp cầu La Ngà trừ đoạn cách chợ La Ngà mỗi bên 200m</v>
      </c>
      <c r="Z41" s="18"/>
      <c r="AA41" s="18"/>
      <c r="AB41" s="18" t="str">
        <f t="shared" ref="AB41:AE41" si="134">AB34</f>
        <v xml:space="preserve"> đã được đầu tư mặt đường nhựa, bê tông xi măng:</v>
      </c>
      <c r="AC41" s="18" t="str">
        <f t="shared" si="134"/>
        <v>- Có bề rộng ≥5m, cách đường giao thông &gt;1.000m.</v>
      </c>
      <c r="AD41" s="18" t="str">
        <f t="shared" si="134"/>
        <v>- Có bề rộng từ ≥3m đến &lt;5m, cách đường giao thông từ &gt;500m đến ≤1.000m.</v>
      </c>
      <c r="AE41" s="18" t="str">
        <f t="shared" si="134"/>
        <v>- Có bề rộng &lt;3m, cách đường giao thông ≤200m.</v>
      </c>
    </row>
    <row r="42" spans="1:31" s="72" customFormat="1" ht="94.5" x14ac:dyDescent="0.25">
      <c r="A42" s="56">
        <f t="shared" si="8"/>
        <v>39</v>
      </c>
      <c r="B42" s="56" t="str">
        <f t="shared" si="117"/>
        <v>VT4</v>
      </c>
      <c r="C42" s="446" t="str">
        <f>X42&amp;Y42&amp;Z42&amp;AA42&amp;AB42</f>
        <v>Các tuyến đường giao thông đấu nối trực tiếp ra Quốc lộ 20 đoạn từ hết Trường tiểu học Lê Quý Đôn đến giáp cầu La Ngà trừ đoạn cách chợ La Ngà mỗi bên 200m đã được đầu tư mặt đường nhựa, bê tông xi măng:
- Có bề rộng từ ≥3m đến &lt;5m, cách đường giao thông &gt;1.000m.
- Có bề rộng &lt;3m, cách đường giao thông &gt;200m.</v>
      </c>
      <c r="D42" s="447"/>
      <c r="E42" s="448"/>
      <c r="F42" s="179">
        <f t="shared" si="118"/>
        <v>250</v>
      </c>
      <c r="G42" s="222">
        <f t="shared" si="119"/>
        <v>175</v>
      </c>
      <c r="H42" s="222">
        <f t="shared" si="120"/>
        <v>150</v>
      </c>
      <c r="I42" s="179">
        <f t="shared" si="3"/>
        <v>290</v>
      </c>
      <c r="J42" s="222">
        <f t="shared" si="4"/>
        <v>200</v>
      </c>
      <c r="K42" s="222">
        <f t="shared" si="5"/>
        <v>170</v>
      </c>
      <c r="L42" s="175">
        <f t="shared" si="121"/>
        <v>1.1599999999999999</v>
      </c>
      <c r="M42" s="395">
        <f t="shared" si="122"/>
        <v>1.1428571428571428</v>
      </c>
      <c r="N42" s="395">
        <f t="shared" si="123"/>
        <v>1.1333333333333333</v>
      </c>
      <c r="O42" s="58">
        <f t="shared" si="124"/>
        <v>1700</v>
      </c>
      <c r="P42" s="58">
        <f t="shared" si="125"/>
        <v>700</v>
      </c>
      <c r="Q42" s="58">
        <f t="shared" si="126"/>
        <v>300</v>
      </c>
      <c r="R42" s="58">
        <f t="shared" si="127"/>
        <v>250</v>
      </c>
      <c r="S42" s="18">
        <f t="shared" si="128"/>
        <v>2000</v>
      </c>
      <c r="T42" s="18">
        <f t="shared" si="129"/>
        <v>810</v>
      </c>
      <c r="U42" s="18">
        <f t="shared" si="130"/>
        <v>350</v>
      </c>
      <c r="V42" s="18">
        <f t="shared" si="131"/>
        <v>290</v>
      </c>
      <c r="W42" s="18">
        <f t="shared" si="131"/>
        <v>2</v>
      </c>
      <c r="X42" s="18" t="str">
        <f t="shared" si="132"/>
        <v xml:space="preserve">Các tuyến đường giao thông đấu nối trực tiếp ra </v>
      </c>
      <c r="Y42" s="18" t="str">
        <f t="shared" si="133"/>
        <v>Quốc lộ 20 đoạn từ hết Trường tiểu học Lê Quý Đôn đến giáp cầu La Ngà trừ đoạn cách chợ La Ngà mỗi bên 200m</v>
      </c>
      <c r="Z42" s="18"/>
      <c r="AA42" s="18"/>
      <c r="AB42" s="18" t="str">
        <f t="shared" ref="AB42:AE42" si="135">AB35</f>
        <v xml:space="preserve"> đã được đầu tư mặt đường nhựa, bê tông xi măng:
- Có bề rộng từ ≥3m đến &lt;5m, cách đường giao thông &gt;1.000m.
- Có bề rộng &lt;3m, cách đường giao thông &gt;200m.</v>
      </c>
      <c r="AC42" s="18">
        <f t="shared" si="135"/>
        <v>0</v>
      </c>
      <c r="AD42" s="18">
        <f t="shared" si="135"/>
        <v>0</v>
      </c>
      <c r="AE42" s="18">
        <f t="shared" si="135"/>
        <v>0</v>
      </c>
    </row>
    <row r="43" spans="1:31" s="72" customFormat="1" ht="94.5" x14ac:dyDescent="0.25">
      <c r="A43" s="56">
        <f t="shared" si="8"/>
        <v>40</v>
      </c>
      <c r="B43" s="56" t="str">
        <f t="shared" si="117"/>
        <v>VT2*0,8</v>
      </c>
      <c r="C43" s="446" t="str">
        <f>X43&amp;Y43&amp;Z43&amp;AA43&amp;AB43&amp;"
"&amp;AC43&amp;"
"
&amp;AD43</f>
        <v>Các tuyến đường giao thông không đấu nối trực tiếp và thông ra Quốc lộ 20 đoạn từ hết Trường tiểu học Lê Quý Đôn đến giáp cầu La Ngà trừ đoạn cách chợ La Ngà mỗi bên 200m đã được đầu tư mặt đường nhựa, bê tông xi măng:
- Có bề rộng ≥5m, cách đường giao thông ≤1.000m.
- Có bề rộng từ ≥3m đến &lt;5m, cách đường giao thông ≤500m.</v>
      </c>
      <c r="D43" s="447"/>
      <c r="E43" s="448"/>
      <c r="F43" s="179">
        <f t="shared" si="118"/>
        <v>700</v>
      </c>
      <c r="G43" s="222">
        <f t="shared" si="119"/>
        <v>489.99999999999994</v>
      </c>
      <c r="H43" s="222">
        <f t="shared" si="120"/>
        <v>420</v>
      </c>
      <c r="I43" s="179">
        <f t="shared" si="3"/>
        <v>730</v>
      </c>
      <c r="J43" s="222">
        <f t="shared" si="4"/>
        <v>510</v>
      </c>
      <c r="K43" s="222">
        <f t="shared" si="5"/>
        <v>440</v>
      </c>
      <c r="L43" s="175">
        <f t="shared" si="121"/>
        <v>1.0428571428571429</v>
      </c>
      <c r="M43" s="395">
        <f t="shared" si="122"/>
        <v>1.0408163265306123</v>
      </c>
      <c r="N43" s="395">
        <f t="shared" si="123"/>
        <v>1.0476190476190477</v>
      </c>
      <c r="O43" s="58">
        <f t="shared" si="124"/>
        <v>1700</v>
      </c>
      <c r="P43" s="58">
        <f t="shared" si="125"/>
        <v>700</v>
      </c>
      <c r="Q43" s="58">
        <f t="shared" si="126"/>
        <v>300</v>
      </c>
      <c r="R43" s="58">
        <f t="shared" si="127"/>
        <v>250</v>
      </c>
      <c r="S43" s="18">
        <f t="shared" si="128"/>
        <v>2000</v>
      </c>
      <c r="T43" s="18">
        <f t="shared" si="129"/>
        <v>810</v>
      </c>
      <c r="U43" s="18">
        <f t="shared" si="130"/>
        <v>350</v>
      </c>
      <c r="V43" s="18">
        <f t="shared" si="131"/>
        <v>290</v>
      </c>
      <c r="W43" s="18">
        <f t="shared" si="131"/>
        <v>2</v>
      </c>
      <c r="X43" s="18" t="str">
        <f t="shared" si="132"/>
        <v xml:space="preserve">Các tuyến đường giao thông không đấu nối trực tiếp và thông ra </v>
      </c>
      <c r="Y43" s="18" t="str">
        <f t="shared" si="133"/>
        <v>Quốc lộ 20 đoạn từ hết Trường tiểu học Lê Quý Đôn đến giáp cầu La Ngà trừ đoạn cách chợ La Ngà mỗi bên 200m</v>
      </c>
      <c r="Z43" s="18"/>
      <c r="AA43" s="18"/>
      <c r="AB43" s="18" t="str">
        <f t="shared" ref="AB43:AE43" si="136">AB36</f>
        <v xml:space="preserve"> đã được đầu tư mặt đường nhựa, bê tông xi măng:</v>
      </c>
      <c r="AC43" s="18" t="str">
        <f t="shared" si="136"/>
        <v>- Có bề rộng ≥5m, cách đường giao thông ≤1.000m.</v>
      </c>
      <c r="AD43" s="18" t="str">
        <f t="shared" si="136"/>
        <v>- Có bề rộng từ ≥3m đến &lt;5m, cách đường giao thông ≤500m.</v>
      </c>
      <c r="AE43" s="18">
        <f t="shared" si="136"/>
        <v>0</v>
      </c>
    </row>
    <row r="44" spans="1:31" s="72" customFormat="1" ht="94.5" x14ac:dyDescent="0.25">
      <c r="A44" s="56">
        <f t="shared" si="8"/>
        <v>41</v>
      </c>
      <c r="B44" s="56" t="str">
        <f t="shared" si="117"/>
        <v>VT3*0,8</v>
      </c>
      <c r="C44" s="446" t="str">
        <f>X44&amp;Y44&amp;Z44&amp;AA44&amp;AB44&amp;"
"&amp;AC44&amp;"
"
&amp;AD44&amp;"
"&amp;AE44</f>
        <v>Các tuyến đường giao thông không đấu nối trực tiếp và thông ra Quốc lộ 20 đoạn từ hết Trường tiểu học Lê Quý Đôn đến giáp cầu La Ngà trừ đoạn cách chợ La Ngà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7"/>
      <c r="E44" s="448"/>
      <c r="F44" s="179">
        <f t="shared" si="118"/>
        <v>300</v>
      </c>
      <c r="G44" s="222">
        <f t="shared" si="119"/>
        <v>210</v>
      </c>
      <c r="H44" s="222">
        <f t="shared" si="120"/>
        <v>180</v>
      </c>
      <c r="I44" s="179">
        <f t="shared" si="3"/>
        <v>320</v>
      </c>
      <c r="J44" s="222">
        <f t="shared" si="4"/>
        <v>220</v>
      </c>
      <c r="K44" s="222">
        <f t="shared" si="5"/>
        <v>190</v>
      </c>
      <c r="L44" s="175">
        <f t="shared" si="121"/>
        <v>1.0666666666666667</v>
      </c>
      <c r="M44" s="395">
        <f t="shared" si="122"/>
        <v>1.0476190476190477</v>
      </c>
      <c r="N44" s="395">
        <f t="shared" si="123"/>
        <v>1.0555555555555556</v>
      </c>
      <c r="O44" s="58">
        <f t="shared" si="124"/>
        <v>1700</v>
      </c>
      <c r="P44" s="58">
        <f t="shared" si="125"/>
        <v>700</v>
      </c>
      <c r="Q44" s="58">
        <f t="shared" si="126"/>
        <v>300</v>
      </c>
      <c r="R44" s="58">
        <f t="shared" si="127"/>
        <v>250</v>
      </c>
      <c r="S44" s="18">
        <f t="shared" si="128"/>
        <v>2000</v>
      </c>
      <c r="T44" s="18">
        <f t="shared" si="129"/>
        <v>810</v>
      </c>
      <c r="U44" s="18">
        <f t="shared" si="130"/>
        <v>350</v>
      </c>
      <c r="V44" s="18">
        <f t="shared" si="131"/>
        <v>290</v>
      </c>
      <c r="W44" s="18">
        <f t="shared" si="131"/>
        <v>2</v>
      </c>
      <c r="X44" s="18" t="str">
        <f t="shared" si="132"/>
        <v xml:space="preserve">Các tuyến đường giao thông không đấu nối trực tiếp và thông ra </v>
      </c>
      <c r="Y44" s="18" t="str">
        <f t="shared" si="133"/>
        <v>Quốc lộ 20 đoạn từ hết Trường tiểu học Lê Quý Đôn đến giáp cầu La Ngà trừ đoạn cách chợ La Ngà mỗi bên 200m</v>
      </c>
      <c r="Z44" s="18"/>
      <c r="AA44" s="18"/>
      <c r="AB44" s="18" t="str">
        <f t="shared" ref="AB44:AE44" si="137">AB37</f>
        <v xml:space="preserve"> đã được đầu tư mặt đường nhựa, bê tông xi măng:</v>
      </c>
      <c r="AC44" s="18" t="str">
        <f t="shared" si="137"/>
        <v>- Có bề rộng ≥5m, cách đường giao thông &gt;1.000m.</v>
      </c>
      <c r="AD44" s="18" t="str">
        <f t="shared" si="137"/>
        <v>- Có bề rộng từ ≥3m đến &lt;5m, cách đường giao thông từ &gt;500m đến ≤1.000m.</v>
      </c>
      <c r="AE44" s="18" t="str">
        <f t="shared" si="137"/>
        <v>- Có bề rộng &lt;3m, cách đường giao thông ≤200m.</v>
      </c>
    </row>
    <row r="45" spans="1:31" s="72" customFormat="1" ht="94.5" x14ac:dyDescent="0.25">
      <c r="A45" s="56">
        <f t="shared" si="8"/>
        <v>42</v>
      </c>
      <c r="B45" s="56" t="str">
        <f t="shared" si="117"/>
        <v>VT4*0,8</v>
      </c>
      <c r="C45" s="446" t="str">
        <f>X45&amp;Y45&amp;Z45&amp;AA45&amp;AB45</f>
        <v>Các tuyến đường giao thông không đấu nối trực tiếp và thông ra Quốc lộ 20 đoạn từ hết Trường tiểu học Lê Quý Đôn đến giáp cầu La Ngà trừ đoạn cách chợ La Ngà mỗi bên 200m đã được đầu tư mặt đường nhựa, bê tông xi măng:
- Có bề rộng từ ≥3m đến &lt;5m, cách đường giao thông &gt;1.000m.
- Có bề rộng &lt;3m, cách đường giao thông &gt;200m.</v>
      </c>
      <c r="D45" s="447"/>
      <c r="E45" s="448"/>
      <c r="F45" s="179">
        <f t="shared" si="118"/>
        <v>250</v>
      </c>
      <c r="G45" s="222">
        <f t="shared" si="119"/>
        <v>175</v>
      </c>
      <c r="H45" s="222">
        <f t="shared" si="120"/>
        <v>150</v>
      </c>
      <c r="I45" s="179">
        <f t="shared" si="3"/>
        <v>260</v>
      </c>
      <c r="J45" s="222">
        <f t="shared" si="4"/>
        <v>180</v>
      </c>
      <c r="K45" s="222">
        <f t="shared" si="5"/>
        <v>160</v>
      </c>
      <c r="L45" s="175">
        <f t="shared" si="121"/>
        <v>1.04</v>
      </c>
      <c r="M45" s="395">
        <f t="shared" si="122"/>
        <v>1.0285714285714285</v>
      </c>
      <c r="N45" s="395">
        <f t="shared" si="123"/>
        <v>1.0666666666666667</v>
      </c>
      <c r="O45" s="58">
        <f t="shared" si="124"/>
        <v>1700</v>
      </c>
      <c r="P45" s="58">
        <f t="shared" si="125"/>
        <v>700</v>
      </c>
      <c r="Q45" s="58">
        <f t="shared" si="126"/>
        <v>300</v>
      </c>
      <c r="R45" s="58">
        <f t="shared" si="127"/>
        <v>250</v>
      </c>
      <c r="S45" s="18">
        <f t="shared" si="128"/>
        <v>2000</v>
      </c>
      <c r="T45" s="18">
        <f t="shared" si="129"/>
        <v>810</v>
      </c>
      <c r="U45" s="18">
        <f t="shared" si="130"/>
        <v>350</v>
      </c>
      <c r="V45" s="18">
        <f t="shared" si="131"/>
        <v>290</v>
      </c>
      <c r="W45" s="18">
        <f t="shared" si="131"/>
        <v>2</v>
      </c>
      <c r="X45" s="18" t="str">
        <f t="shared" si="132"/>
        <v xml:space="preserve">Các tuyến đường giao thông không đấu nối trực tiếp và thông ra </v>
      </c>
      <c r="Y45" s="18" t="str">
        <f t="shared" si="133"/>
        <v>Quốc lộ 20 đoạn từ hết Trường tiểu học Lê Quý Đôn đến giáp cầu La Ngà trừ đoạn cách chợ La Ngà mỗi bên 200m</v>
      </c>
      <c r="Z45" s="18"/>
      <c r="AA45" s="18"/>
      <c r="AB45" s="18" t="str">
        <f t="shared" ref="AB45:AE45" si="138">AB38</f>
        <v xml:space="preserve"> đã được đầu tư mặt đường nhựa, bê tông xi măng:
- Có bề rộng từ ≥3m đến &lt;5m, cách đường giao thông &gt;1.000m.
- Có bề rộng &lt;3m, cách đường giao thông &gt;200m.</v>
      </c>
      <c r="AC45" s="18">
        <f t="shared" si="138"/>
        <v>0</v>
      </c>
      <c r="AD45" s="18">
        <f t="shared" si="138"/>
        <v>0</v>
      </c>
      <c r="AE45" s="18">
        <f t="shared" si="138"/>
        <v>0</v>
      </c>
    </row>
    <row r="46" spans="1:31" s="72" customFormat="1" ht="31.5" x14ac:dyDescent="0.25">
      <c r="A46" s="56">
        <f t="shared" si="8"/>
        <v>43</v>
      </c>
      <c r="B46" s="56" t="str">
        <f>'Đầu vào (2)'!G43</f>
        <v>DQ1NT1_D11</v>
      </c>
      <c r="C46" s="57" t="str">
        <f>'Đầu vào (2)'!H43</f>
        <v xml:space="preserve">Quốc lộ 20 </v>
      </c>
      <c r="D46" s="57" t="str">
        <f>'Đầu vào (2)'!I43</f>
        <v>Cách chợ La Ngà 200m</v>
      </c>
      <c r="E46" s="57" t="str">
        <f>'Đầu vào (2)'!K43</f>
        <v>Qua chợ La Ngà 200m (đến hết bưu điện xã La Ngà)</v>
      </c>
      <c r="F46" s="255">
        <f>O46</f>
        <v>2500</v>
      </c>
      <c r="G46" s="255">
        <f>F46*0.7</f>
        <v>1750</v>
      </c>
      <c r="H46" s="255">
        <f>F46*0.6</f>
        <v>1500</v>
      </c>
      <c r="I46" s="255">
        <f>S46</f>
        <v>2900</v>
      </c>
      <c r="J46" s="222">
        <f t="shared" si="4"/>
        <v>2000</v>
      </c>
      <c r="K46" s="222">
        <f t="shared" si="5"/>
        <v>1700</v>
      </c>
      <c r="L46" s="256">
        <f>I46/F46</f>
        <v>1.1599999999999999</v>
      </c>
      <c r="M46" s="391">
        <f>J46/G46</f>
        <v>1.1428571428571428</v>
      </c>
      <c r="N46" s="391">
        <f>K46/H46</f>
        <v>1.1333333333333333</v>
      </c>
      <c r="O46" s="58">
        <f>'Đầu vào (2)'!L43</f>
        <v>2500</v>
      </c>
      <c r="P46" s="58">
        <f>'Đầu vào (2)'!M43</f>
        <v>700</v>
      </c>
      <c r="Q46" s="58">
        <f>'Đầu vào (2)'!N43</f>
        <v>600</v>
      </c>
      <c r="R46" s="58">
        <f>'Đầu vào (2)'!O43</f>
        <v>500</v>
      </c>
      <c r="S46" s="18">
        <f>VLOOKUP(B46,'[1]Giá đề xuất ODT'!$G$11:$AD$2233,21,0)</f>
        <v>2900</v>
      </c>
      <c r="T46" s="18">
        <f>VLOOKUP(B46,'[1]Giá đề xuất ODT'!$G$11:$AD$2233,22,0)</f>
        <v>810</v>
      </c>
      <c r="U46" s="18">
        <f>VLOOKUP(B46,'[1]Giá đề xuất ODT'!$G$11:$AD$2233,23,0)</f>
        <v>700</v>
      </c>
      <c r="V46" s="18">
        <f>VLOOKUP(B46,'[1]Giá đề xuất ODT'!$G$11:$AD$2233,24,0)</f>
        <v>580</v>
      </c>
      <c r="W46" s="6">
        <v>2</v>
      </c>
      <c r="X46" s="18"/>
      <c r="Y46" s="18" t="str">
        <f>C46</f>
        <v xml:space="preserve">Quốc lộ 20 </v>
      </c>
      <c r="Z46" s="18" t="str">
        <f>" đoạn từ "&amp;D46</f>
        <v xml:space="preserve"> đoạn từ Cách chợ La Ngà 200m</v>
      </c>
      <c r="AA46" s="18"/>
      <c r="AB46" s="18"/>
      <c r="AC46" s="18"/>
      <c r="AD46" s="18"/>
      <c r="AE46" s="18">
        <v>0</v>
      </c>
    </row>
    <row r="47" spans="1:31" s="72" customFormat="1" ht="78.75" x14ac:dyDescent="0.25">
      <c r="A47" s="56">
        <f t="shared" si="8"/>
        <v>44</v>
      </c>
      <c r="B47" s="56" t="str">
        <f t="shared" ref="B47:B52" si="139">B40</f>
        <v>VT2</v>
      </c>
      <c r="C47" s="446" t="str">
        <f>X47&amp;Y47&amp;Z47&amp;AA47&amp;AB47&amp;"
"&amp;AC47&amp;"
"
&amp;AD47</f>
        <v>Các tuyến đường giao thông đấu nối trực tiếp ra Quốc lộ 20  đoạn từ Cách chợ La Ngà 200m đã được đầu tư mặt đường nhựa, bê tông xi măng:
- Có bề rộng ≥5m, cách đường giao thông ≤1.000m.
- Có bề rộng từ ≥3m đến &lt;5m, cách đường giao thông ≤500m.</v>
      </c>
      <c r="D47" s="447"/>
      <c r="E47" s="448"/>
      <c r="F47" s="179">
        <f t="shared" ref="F47:F52" si="140">IF(B47="VT2",P47,IF(B47="VT3",Q47,IF(B47="VT2*0,8",P47,IF(B47="VT3*0,8",Q47,R47))))</f>
        <v>700</v>
      </c>
      <c r="G47" s="222">
        <f t="shared" ref="G47:G52" si="141">F47*0.7</f>
        <v>489.99999999999994</v>
      </c>
      <c r="H47" s="222">
        <f t="shared" ref="H47:H52" si="142">F47*0.6</f>
        <v>420</v>
      </c>
      <c r="I47" s="179">
        <f t="shared" si="3"/>
        <v>810</v>
      </c>
      <c r="J47" s="222">
        <f t="shared" si="4"/>
        <v>570</v>
      </c>
      <c r="K47" s="222">
        <f t="shared" si="5"/>
        <v>490</v>
      </c>
      <c r="L47" s="175">
        <f t="shared" ref="L47:L52" si="143">I47/F47</f>
        <v>1.1571428571428573</v>
      </c>
      <c r="M47" s="395">
        <f t="shared" ref="M47:M52" si="144">J47/G47</f>
        <v>1.1632653061224492</v>
      </c>
      <c r="N47" s="395">
        <f t="shared" ref="N47:N52" si="145">K47/H47</f>
        <v>1.1666666666666667</v>
      </c>
      <c r="O47" s="58">
        <f t="shared" ref="O47:O52" si="146">O46</f>
        <v>2500</v>
      </c>
      <c r="P47" s="58">
        <f t="shared" ref="P47:P52" si="147">P46</f>
        <v>700</v>
      </c>
      <c r="Q47" s="58">
        <f t="shared" ref="Q47:Q52" si="148">Q46</f>
        <v>600</v>
      </c>
      <c r="R47" s="58">
        <f t="shared" ref="R47:R52" si="149">R46</f>
        <v>500</v>
      </c>
      <c r="S47" s="18">
        <f t="shared" ref="S47:S52" si="150">S46</f>
        <v>2900</v>
      </c>
      <c r="T47" s="18">
        <f t="shared" ref="T47:T52" si="151">T46</f>
        <v>810</v>
      </c>
      <c r="U47" s="18">
        <f t="shared" ref="U47:U52" si="152">U46</f>
        <v>700</v>
      </c>
      <c r="V47" s="18">
        <f t="shared" ref="V47:W52" si="153">V46</f>
        <v>580</v>
      </c>
      <c r="W47" s="18">
        <f t="shared" si="153"/>
        <v>2</v>
      </c>
      <c r="X47" s="18" t="str">
        <f t="shared" ref="X47:X52" si="154">X40</f>
        <v xml:space="preserve">Các tuyến đường giao thông đấu nối trực tiếp ra </v>
      </c>
      <c r="Y47" s="18" t="str">
        <f t="shared" ref="Y47:Z52" si="155">Y46</f>
        <v xml:space="preserve">Quốc lộ 20 </v>
      </c>
      <c r="Z47" s="18" t="str">
        <f t="shared" si="155"/>
        <v xml:space="preserve"> đoạn từ Cách chợ La Ngà 200m</v>
      </c>
      <c r="AA47" s="18"/>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39"/>
        <v>VT3</v>
      </c>
      <c r="C48" s="446" t="str">
        <f>X48&amp;Y48&amp;Z48&amp;AA48&amp;AB48&amp;"
"&amp;AC48&amp;"
"&amp;AD48&amp;"
"&amp;AE48</f>
        <v>Các tuyến đường giao thông đấu nối trực tiếp ra Quốc lộ 20  đoạn từ Cách chợ La Ngà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7"/>
      <c r="E48" s="448"/>
      <c r="F48" s="179">
        <f t="shared" si="140"/>
        <v>600</v>
      </c>
      <c r="G48" s="222">
        <f t="shared" si="141"/>
        <v>420</v>
      </c>
      <c r="H48" s="222">
        <f t="shared" si="142"/>
        <v>360</v>
      </c>
      <c r="I48" s="179">
        <f t="shared" si="3"/>
        <v>700</v>
      </c>
      <c r="J48" s="222">
        <f t="shared" si="4"/>
        <v>490</v>
      </c>
      <c r="K48" s="222">
        <f t="shared" si="5"/>
        <v>420</v>
      </c>
      <c r="L48" s="175">
        <f t="shared" si="143"/>
        <v>1.1666666666666667</v>
      </c>
      <c r="M48" s="395">
        <f t="shared" si="144"/>
        <v>1.1666666666666667</v>
      </c>
      <c r="N48" s="395">
        <f t="shared" si="145"/>
        <v>1.1666666666666667</v>
      </c>
      <c r="O48" s="58">
        <f t="shared" si="146"/>
        <v>2500</v>
      </c>
      <c r="P48" s="58">
        <f t="shared" si="147"/>
        <v>700</v>
      </c>
      <c r="Q48" s="58">
        <f t="shared" si="148"/>
        <v>600</v>
      </c>
      <c r="R48" s="58">
        <f t="shared" si="149"/>
        <v>500</v>
      </c>
      <c r="S48" s="18">
        <f t="shared" si="150"/>
        <v>2900</v>
      </c>
      <c r="T48" s="18">
        <f t="shared" si="151"/>
        <v>810</v>
      </c>
      <c r="U48" s="18">
        <f t="shared" si="152"/>
        <v>700</v>
      </c>
      <c r="V48" s="18">
        <f t="shared" si="153"/>
        <v>580</v>
      </c>
      <c r="W48" s="18">
        <f t="shared" si="153"/>
        <v>2</v>
      </c>
      <c r="X48" s="18" t="str">
        <f t="shared" si="154"/>
        <v xml:space="preserve">Các tuyến đường giao thông đấu nối trực tiếp ra </v>
      </c>
      <c r="Y48" s="18" t="str">
        <f t="shared" si="155"/>
        <v xml:space="preserve">Quốc lộ 20 </v>
      </c>
      <c r="Z48" s="18" t="str">
        <f t="shared" si="155"/>
        <v xml:space="preserve"> đoạn từ Cách chợ La Ngà 200m</v>
      </c>
      <c r="AA48" s="18"/>
      <c r="AB48" s="18" t="str">
        <f t="shared" ref="AB48:AE48" si="156">AB41</f>
        <v xml:space="preserve"> đã được đầu tư mặt đường nhựa, bê tông xi măng:</v>
      </c>
      <c r="AC48" s="18" t="str">
        <f t="shared" si="156"/>
        <v>- Có bề rộng ≥5m, cách đường giao thông &gt;1.000m.</v>
      </c>
      <c r="AD48" s="18" t="str">
        <f t="shared" si="156"/>
        <v>- Có bề rộng từ ≥3m đến &lt;5m, cách đường giao thông từ &gt;500m đến ≤1.000m.</v>
      </c>
      <c r="AE48" s="18" t="str">
        <f t="shared" si="156"/>
        <v>- Có bề rộng &lt;3m, cách đường giao thông ≤200m.</v>
      </c>
    </row>
    <row r="49" spans="1:31" s="72" customFormat="1" ht="94.5" x14ac:dyDescent="0.25">
      <c r="A49" s="56">
        <f t="shared" si="8"/>
        <v>46</v>
      </c>
      <c r="B49" s="56" t="str">
        <f t="shared" si="139"/>
        <v>VT4</v>
      </c>
      <c r="C49" s="446" t="str">
        <f>X49&amp;Y49&amp;Z49&amp;AA49&amp;AB49</f>
        <v>Các tuyến đường giao thông đấu nối trực tiếp ra Quốc lộ 20  đoạn từ Cách chợ La Ngà 200m đã được đầu tư mặt đường nhựa, bê tông xi măng:
- Có bề rộng từ ≥3m đến &lt;5m, cách đường giao thông &gt;1.000m.
- Có bề rộng &lt;3m, cách đường giao thông &gt;200m.</v>
      </c>
      <c r="D49" s="447"/>
      <c r="E49" s="448"/>
      <c r="F49" s="179">
        <f t="shared" si="140"/>
        <v>500</v>
      </c>
      <c r="G49" s="222">
        <f t="shared" si="141"/>
        <v>350</v>
      </c>
      <c r="H49" s="222">
        <f t="shared" si="142"/>
        <v>300</v>
      </c>
      <c r="I49" s="179">
        <f t="shared" si="3"/>
        <v>580</v>
      </c>
      <c r="J49" s="222">
        <f t="shared" si="4"/>
        <v>410</v>
      </c>
      <c r="K49" s="222">
        <f t="shared" si="5"/>
        <v>350</v>
      </c>
      <c r="L49" s="175">
        <f t="shared" si="143"/>
        <v>1.1599999999999999</v>
      </c>
      <c r="M49" s="395">
        <f t="shared" si="144"/>
        <v>1.1714285714285715</v>
      </c>
      <c r="N49" s="395">
        <f t="shared" si="145"/>
        <v>1.1666666666666667</v>
      </c>
      <c r="O49" s="58">
        <f t="shared" si="146"/>
        <v>2500</v>
      </c>
      <c r="P49" s="58">
        <f t="shared" si="147"/>
        <v>700</v>
      </c>
      <c r="Q49" s="58">
        <f t="shared" si="148"/>
        <v>600</v>
      </c>
      <c r="R49" s="58">
        <f t="shared" si="149"/>
        <v>500</v>
      </c>
      <c r="S49" s="18">
        <f t="shared" si="150"/>
        <v>2900</v>
      </c>
      <c r="T49" s="18">
        <f t="shared" si="151"/>
        <v>810</v>
      </c>
      <c r="U49" s="18">
        <f t="shared" si="152"/>
        <v>700</v>
      </c>
      <c r="V49" s="18">
        <f t="shared" si="153"/>
        <v>580</v>
      </c>
      <c r="W49" s="18">
        <f t="shared" si="153"/>
        <v>2</v>
      </c>
      <c r="X49" s="18" t="str">
        <f t="shared" si="154"/>
        <v xml:space="preserve">Các tuyến đường giao thông đấu nối trực tiếp ra </v>
      </c>
      <c r="Y49" s="18" t="str">
        <f t="shared" si="155"/>
        <v xml:space="preserve">Quốc lộ 20 </v>
      </c>
      <c r="Z49" s="18" t="str">
        <f t="shared" si="155"/>
        <v xml:space="preserve"> đoạn từ Cách chợ La Ngà 200m</v>
      </c>
      <c r="AA49" s="18"/>
      <c r="AB49" s="18" t="str">
        <f t="shared" ref="AB49:AE49" si="157">AB42</f>
        <v xml:space="preserve"> đã được đầu tư mặt đường nhựa, bê tông xi măng:
- Có bề rộng từ ≥3m đến &lt;5m, cách đường giao thông &gt;1.000m.
- Có bề rộng &lt;3m, cách đường giao thông &gt;200m.</v>
      </c>
      <c r="AC49" s="18">
        <f t="shared" si="157"/>
        <v>0</v>
      </c>
      <c r="AD49" s="18">
        <f t="shared" si="157"/>
        <v>0</v>
      </c>
      <c r="AE49" s="18">
        <f t="shared" si="157"/>
        <v>0</v>
      </c>
    </row>
    <row r="50" spans="1:31" s="72" customFormat="1" ht="94.5" x14ac:dyDescent="0.25">
      <c r="A50" s="56">
        <f t="shared" si="8"/>
        <v>47</v>
      </c>
      <c r="B50" s="56" t="str">
        <f t="shared" si="139"/>
        <v>VT2*0,8</v>
      </c>
      <c r="C50" s="446" t="str">
        <f>X50&amp;Y50&amp;Z50&amp;AA50&amp;AB50&amp;"
"&amp;AC50&amp;"
"
&amp;AD50</f>
        <v>Các tuyến đường giao thông không đấu nối trực tiếp và thông ra Quốc lộ 20  đoạn từ Cách chợ La Ngà 200m đã được đầu tư mặt đường nhựa, bê tông xi măng:
- Có bề rộng ≥5m, cách đường giao thông ≤1.000m.
- Có bề rộng từ ≥3m đến &lt;5m, cách đường giao thông ≤500m.</v>
      </c>
      <c r="D50" s="447"/>
      <c r="E50" s="448"/>
      <c r="F50" s="179">
        <f t="shared" si="140"/>
        <v>700</v>
      </c>
      <c r="G50" s="222">
        <f t="shared" si="141"/>
        <v>489.99999999999994</v>
      </c>
      <c r="H50" s="222">
        <f t="shared" si="142"/>
        <v>420</v>
      </c>
      <c r="I50" s="179">
        <f t="shared" si="3"/>
        <v>730</v>
      </c>
      <c r="J50" s="222">
        <f t="shared" si="4"/>
        <v>510</v>
      </c>
      <c r="K50" s="222">
        <f t="shared" si="5"/>
        <v>440</v>
      </c>
      <c r="L50" s="175">
        <f t="shared" si="143"/>
        <v>1.0428571428571429</v>
      </c>
      <c r="M50" s="395">
        <f t="shared" si="144"/>
        <v>1.0408163265306123</v>
      </c>
      <c r="N50" s="395">
        <f t="shared" si="145"/>
        <v>1.0476190476190477</v>
      </c>
      <c r="O50" s="58">
        <f t="shared" si="146"/>
        <v>2500</v>
      </c>
      <c r="P50" s="58">
        <f t="shared" si="147"/>
        <v>700</v>
      </c>
      <c r="Q50" s="58">
        <f t="shared" si="148"/>
        <v>600</v>
      </c>
      <c r="R50" s="58">
        <f t="shared" si="149"/>
        <v>500</v>
      </c>
      <c r="S50" s="18">
        <f t="shared" si="150"/>
        <v>2900</v>
      </c>
      <c r="T50" s="18">
        <f t="shared" si="151"/>
        <v>810</v>
      </c>
      <c r="U50" s="18">
        <f t="shared" si="152"/>
        <v>700</v>
      </c>
      <c r="V50" s="18">
        <f t="shared" si="153"/>
        <v>580</v>
      </c>
      <c r="W50" s="18">
        <f t="shared" si="153"/>
        <v>2</v>
      </c>
      <c r="X50" s="18" t="str">
        <f t="shared" si="154"/>
        <v xml:space="preserve">Các tuyến đường giao thông không đấu nối trực tiếp và thông ra </v>
      </c>
      <c r="Y50" s="18" t="str">
        <f t="shared" si="155"/>
        <v xml:space="preserve">Quốc lộ 20 </v>
      </c>
      <c r="Z50" s="18" t="str">
        <f t="shared" si="155"/>
        <v xml:space="preserve"> đoạn từ Cách chợ La Ngà 200m</v>
      </c>
      <c r="AA50" s="18"/>
      <c r="AB50" s="18" t="str">
        <f t="shared" ref="AB50:AE50" si="158">AB43</f>
        <v xml:space="preserve"> đã được đầu tư mặt đường nhựa, bê tông xi măng:</v>
      </c>
      <c r="AC50" s="18" t="str">
        <f t="shared" si="158"/>
        <v>- Có bề rộng ≥5m, cách đường giao thông ≤1.000m.</v>
      </c>
      <c r="AD50" s="18" t="str">
        <f t="shared" si="158"/>
        <v>- Có bề rộng từ ≥3m đến &lt;5m, cách đường giao thông ≤500m.</v>
      </c>
      <c r="AE50" s="18">
        <f t="shared" si="158"/>
        <v>0</v>
      </c>
    </row>
    <row r="51" spans="1:31" s="72" customFormat="1" ht="94.5" x14ac:dyDescent="0.25">
      <c r="A51" s="56">
        <f t="shared" si="8"/>
        <v>48</v>
      </c>
      <c r="B51" s="56" t="str">
        <f t="shared" si="139"/>
        <v>VT3*0,8</v>
      </c>
      <c r="C51" s="446" t="str">
        <f>X51&amp;Y51&amp;Z51&amp;AA51&amp;AB51&amp;"
"&amp;AC51&amp;"
"
&amp;AD51&amp;"
"&amp;AE51</f>
        <v>Các tuyến đường giao thông không đấu nối trực tiếp và thông ra Quốc lộ 20  đoạn từ Cách chợ La Ngà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7"/>
      <c r="E51" s="448"/>
      <c r="F51" s="179">
        <f t="shared" si="140"/>
        <v>600</v>
      </c>
      <c r="G51" s="222">
        <f t="shared" si="141"/>
        <v>420</v>
      </c>
      <c r="H51" s="222">
        <f t="shared" si="142"/>
        <v>360</v>
      </c>
      <c r="I51" s="179">
        <f t="shared" si="3"/>
        <v>630</v>
      </c>
      <c r="J51" s="222">
        <f t="shared" si="4"/>
        <v>440</v>
      </c>
      <c r="K51" s="222">
        <f t="shared" si="5"/>
        <v>380</v>
      </c>
      <c r="L51" s="175">
        <f t="shared" si="143"/>
        <v>1.05</v>
      </c>
      <c r="M51" s="395">
        <f t="shared" si="144"/>
        <v>1.0476190476190477</v>
      </c>
      <c r="N51" s="395">
        <f t="shared" si="145"/>
        <v>1.0555555555555556</v>
      </c>
      <c r="O51" s="58">
        <f t="shared" si="146"/>
        <v>2500</v>
      </c>
      <c r="P51" s="58">
        <f t="shared" si="147"/>
        <v>700</v>
      </c>
      <c r="Q51" s="58">
        <f t="shared" si="148"/>
        <v>600</v>
      </c>
      <c r="R51" s="58">
        <f t="shared" si="149"/>
        <v>500</v>
      </c>
      <c r="S51" s="18">
        <f t="shared" si="150"/>
        <v>2900</v>
      </c>
      <c r="T51" s="18">
        <f t="shared" si="151"/>
        <v>810</v>
      </c>
      <c r="U51" s="18">
        <f t="shared" si="152"/>
        <v>700</v>
      </c>
      <c r="V51" s="18">
        <f t="shared" si="153"/>
        <v>580</v>
      </c>
      <c r="W51" s="18">
        <f t="shared" si="153"/>
        <v>2</v>
      </c>
      <c r="X51" s="18" t="str">
        <f t="shared" si="154"/>
        <v xml:space="preserve">Các tuyến đường giao thông không đấu nối trực tiếp và thông ra </v>
      </c>
      <c r="Y51" s="18" t="str">
        <f t="shared" si="155"/>
        <v xml:space="preserve">Quốc lộ 20 </v>
      </c>
      <c r="Z51" s="18" t="str">
        <f t="shared" si="155"/>
        <v xml:space="preserve"> đoạn từ Cách chợ La Ngà 200m</v>
      </c>
      <c r="AA51" s="18"/>
      <c r="AB51" s="18" t="str">
        <f t="shared" ref="AB51:AE51" si="159">AB44</f>
        <v xml:space="preserve"> đã được đầu tư mặt đường nhựa, bê tông xi măng:</v>
      </c>
      <c r="AC51" s="18" t="str">
        <f t="shared" si="159"/>
        <v>- Có bề rộng ≥5m, cách đường giao thông &gt;1.000m.</v>
      </c>
      <c r="AD51" s="18" t="str">
        <f t="shared" si="159"/>
        <v>- Có bề rộng từ ≥3m đến &lt;5m, cách đường giao thông từ &gt;500m đến ≤1.000m.</v>
      </c>
      <c r="AE51" s="18" t="str">
        <f t="shared" si="159"/>
        <v>- Có bề rộng &lt;3m, cách đường giao thông ≤200m.</v>
      </c>
    </row>
    <row r="52" spans="1:31" s="72" customFormat="1" ht="94.5" x14ac:dyDescent="0.25">
      <c r="A52" s="56">
        <f t="shared" si="8"/>
        <v>49</v>
      </c>
      <c r="B52" s="56" t="str">
        <f t="shared" si="139"/>
        <v>VT4*0,8</v>
      </c>
      <c r="C52" s="446" t="str">
        <f>X52&amp;Y52&amp;Z52&amp;AA52&amp;AB52</f>
        <v>Các tuyến đường giao thông không đấu nối trực tiếp và thông ra Quốc lộ 20  đoạn từ Cách chợ La Ngà 200m đã được đầu tư mặt đường nhựa, bê tông xi măng:
- Có bề rộng từ ≥3m đến &lt;5m, cách đường giao thông &gt;1.000m.
- Có bề rộng &lt;3m, cách đường giao thông &gt;200m.</v>
      </c>
      <c r="D52" s="447"/>
      <c r="E52" s="448"/>
      <c r="F52" s="179">
        <f t="shared" si="140"/>
        <v>500</v>
      </c>
      <c r="G52" s="222">
        <f t="shared" si="141"/>
        <v>350</v>
      </c>
      <c r="H52" s="222">
        <f t="shared" si="142"/>
        <v>300</v>
      </c>
      <c r="I52" s="179">
        <f t="shared" si="3"/>
        <v>520</v>
      </c>
      <c r="J52" s="222">
        <f t="shared" si="4"/>
        <v>360</v>
      </c>
      <c r="K52" s="222">
        <f t="shared" si="5"/>
        <v>310</v>
      </c>
      <c r="L52" s="175">
        <f t="shared" si="143"/>
        <v>1.04</v>
      </c>
      <c r="M52" s="395">
        <f t="shared" si="144"/>
        <v>1.0285714285714285</v>
      </c>
      <c r="N52" s="395">
        <f t="shared" si="145"/>
        <v>1.0333333333333334</v>
      </c>
      <c r="O52" s="58">
        <f t="shared" si="146"/>
        <v>2500</v>
      </c>
      <c r="P52" s="58">
        <f t="shared" si="147"/>
        <v>700</v>
      </c>
      <c r="Q52" s="58">
        <f t="shared" si="148"/>
        <v>600</v>
      </c>
      <c r="R52" s="58">
        <f t="shared" si="149"/>
        <v>500</v>
      </c>
      <c r="S52" s="18">
        <f t="shared" si="150"/>
        <v>2900</v>
      </c>
      <c r="T52" s="18">
        <f t="shared" si="151"/>
        <v>810</v>
      </c>
      <c r="U52" s="18">
        <f t="shared" si="152"/>
        <v>700</v>
      </c>
      <c r="V52" s="18">
        <f t="shared" si="153"/>
        <v>580</v>
      </c>
      <c r="W52" s="18">
        <f t="shared" si="153"/>
        <v>2</v>
      </c>
      <c r="X52" s="18" t="str">
        <f t="shared" si="154"/>
        <v xml:space="preserve">Các tuyến đường giao thông không đấu nối trực tiếp và thông ra </v>
      </c>
      <c r="Y52" s="18" t="str">
        <f t="shared" si="155"/>
        <v xml:space="preserve">Quốc lộ 20 </v>
      </c>
      <c r="Z52" s="18" t="str">
        <f t="shared" si="155"/>
        <v xml:space="preserve"> đoạn từ Cách chợ La Ngà 200m</v>
      </c>
      <c r="AA52" s="18"/>
      <c r="AB52" s="18" t="str">
        <f t="shared" ref="AB52:AE52" si="160">AB45</f>
        <v xml:space="preserve"> đã được đầu tư mặt đường nhựa, bê tông xi măng:
- Có bề rộng từ ≥3m đến &lt;5m, cách đường giao thông &gt;1.000m.
- Có bề rộng &lt;3m, cách đường giao thông &gt;200m.</v>
      </c>
      <c r="AC52" s="18">
        <f t="shared" si="160"/>
        <v>0</v>
      </c>
      <c r="AD52" s="18">
        <f t="shared" si="160"/>
        <v>0</v>
      </c>
      <c r="AE52" s="18">
        <f t="shared" si="160"/>
        <v>0</v>
      </c>
    </row>
    <row r="53" spans="1:31" s="72" customFormat="1" ht="47.25" x14ac:dyDescent="0.25">
      <c r="A53" s="56">
        <f t="shared" si="8"/>
        <v>50</v>
      </c>
      <c r="B53" s="56" t="str">
        <f>'Đầu vào (2)'!G50</f>
        <v>DQ21NT</v>
      </c>
      <c r="C53" s="57" t="str">
        <f>'Đầu vào (2)'!H50</f>
        <v>Đường 4A</v>
      </c>
      <c r="D53" s="57" t="str">
        <f>'Đầu vào (2)'!I50</f>
        <v>Quốc lộ 20 (cà phê Thu Hà)</v>
      </c>
      <c r="E53" s="57" t="str">
        <f>'Đầu vào (2)'!K50</f>
        <v>Quốc lộ 20 (Đoạn qua trường mầm non Hoa Mai)</v>
      </c>
      <c r="F53" s="255">
        <f>O53</f>
        <v>1300</v>
      </c>
      <c r="G53" s="255">
        <f>F53*0.7</f>
        <v>909.99999999999989</v>
      </c>
      <c r="H53" s="255">
        <f>F53*0.6</f>
        <v>780</v>
      </c>
      <c r="I53" s="255">
        <f>S53</f>
        <v>1900</v>
      </c>
      <c r="J53" s="222">
        <f t="shared" si="4"/>
        <v>1300</v>
      </c>
      <c r="K53" s="222">
        <f t="shared" si="5"/>
        <v>1100</v>
      </c>
      <c r="L53" s="256">
        <f>I53/F53</f>
        <v>1.4615384615384615</v>
      </c>
      <c r="M53" s="391">
        <f>J53/G53</f>
        <v>1.4285714285714288</v>
      </c>
      <c r="N53" s="391">
        <f>K53/H53</f>
        <v>1.4102564102564104</v>
      </c>
      <c r="O53" s="58">
        <f>'Đầu vào (2)'!L50</f>
        <v>1300</v>
      </c>
      <c r="P53" s="58">
        <f>'Đầu vào (2)'!M50</f>
        <v>600</v>
      </c>
      <c r="Q53" s="58">
        <f>'Đầu vào (2)'!N50</f>
        <v>300</v>
      </c>
      <c r="R53" s="58">
        <f>'Đầu vào (2)'!O50</f>
        <v>200</v>
      </c>
      <c r="S53" s="18">
        <f>VLOOKUP(B53,'[1]Giá đề xuất ODT'!$G$11:$AD$2233,21,0)</f>
        <v>1900</v>
      </c>
      <c r="T53" s="18">
        <f>VLOOKUP(B53,'[1]Giá đề xuất ODT'!$G$11:$AD$2233,22,0)</f>
        <v>890</v>
      </c>
      <c r="U53" s="18">
        <f>VLOOKUP(B53,'[1]Giá đề xuất ODT'!$G$11:$AD$2233,23,0)</f>
        <v>440</v>
      </c>
      <c r="V53" s="18">
        <f>VLOOKUP(B53,'[1]Giá đề xuất ODT'!$G$11:$AD$2233,24,0)</f>
        <v>300</v>
      </c>
      <c r="W53" s="18">
        <v>3</v>
      </c>
      <c r="X53" s="18"/>
      <c r="Y53" s="18" t="str">
        <f>C53</f>
        <v>Đường 4A</v>
      </c>
      <c r="Z53" s="18" t="str">
        <f>" đoạn từ "&amp;D53</f>
        <v xml:space="preserve"> đoạn từ Quốc lộ 20 (cà phê Thu Hà)</v>
      </c>
      <c r="AA53" s="18" t="str">
        <f>" đến "&amp;E53</f>
        <v xml:space="preserve"> đến Quốc lộ 20 (Đoạn qua trường mầm non Hoa Mai)</v>
      </c>
      <c r="AB53" s="18"/>
      <c r="AC53" s="18"/>
      <c r="AD53" s="18"/>
      <c r="AE53" s="18">
        <v>0</v>
      </c>
    </row>
    <row r="54" spans="1:31" s="72" customFormat="1" ht="78.75" x14ac:dyDescent="0.25">
      <c r="A54" s="56">
        <f t="shared" si="8"/>
        <v>51</v>
      </c>
      <c r="B54" s="56" t="str">
        <f t="shared" ref="B54:B59" si="161">B47</f>
        <v>VT2</v>
      </c>
      <c r="C54" s="446" t="str">
        <f>X54&amp;Y54&amp;Z54&amp;AA54&amp;AB54&amp;"
"&amp;AC54&amp;"
"
&amp;AD54</f>
        <v>Các tuyến đường giao thông đấu nối trực tiếp ra Đường 4A đoạn từ Quốc lộ 20 (cà phê Thu Hà) đến Quốc lộ 20 (Đoạn qua trường mầm non Hoa Mai) đã được đầu tư mặt đường nhựa, bê tông xi măng:
- Có bề rộng ≥5m, cách đường giao thông ≤1.000m.
- Có bề rộng từ ≥3m đến &lt;5m, cách đường giao thông ≤500m.</v>
      </c>
      <c r="D54" s="447"/>
      <c r="E54" s="448"/>
      <c r="F54" s="179">
        <f t="shared" ref="F54:F59" si="162">IF(B54="VT2",P54,IF(B54="VT3",Q54,IF(B54="VT2*0,8",P54,IF(B54="VT3*0,8",Q54,R54))))</f>
        <v>600</v>
      </c>
      <c r="G54" s="222">
        <f t="shared" ref="G54:G59" si="163">F54*0.7</f>
        <v>420</v>
      </c>
      <c r="H54" s="222">
        <f t="shared" ref="H54:H59" si="164">F54*0.6</f>
        <v>360</v>
      </c>
      <c r="I54" s="179">
        <f t="shared" si="3"/>
        <v>890</v>
      </c>
      <c r="J54" s="222">
        <f t="shared" si="4"/>
        <v>620</v>
      </c>
      <c r="K54" s="222">
        <f t="shared" si="5"/>
        <v>530</v>
      </c>
      <c r="L54" s="175">
        <f t="shared" ref="L54:L59" si="165">I54/F54</f>
        <v>1.4833333333333334</v>
      </c>
      <c r="M54" s="395">
        <f t="shared" ref="M54:M59" si="166">J54/G54</f>
        <v>1.4761904761904763</v>
      </c>
      <c r="N54" s="395">
        <f t="shared" ref="N54:N59" si="167">K54/H54</f>
        <v>1.4722222222222223</v>
      </c>
      <c r="O54" s="58">
        <f t="shared" ref="O54:O59" si="168">O53</f>
        <v>1300</v>
      </c>
      <c r="P54" s="58">
        <f t="shared" ref="P54:P59" si="169">P53</f>
        <v>600</v>
      </c>
      <c r="Q54" s="58">
        <f t="shared" ref="Q54:Q59" si="170">Q53</f>
        <v>300</v>
      </c>
      <c r="R54" s="58">
        <f t="shared" ref="R54:R59" si="171">R53</f>
        <v>200</v>
      </c>
      <c r="S54" s="18">
        <f t="shared" ref="S54:S59" si="172">S53</f>
        <v>1900</v>
      </c>
      <c r="T54" s="18">
        <f t="shared" ref="T54:T59" si="173">T53</f>
        <v>890</v>
      </c>
      <c r="U54" s="18">
        <f t="shared" ref="U54:U59" si="174">U53</f>
        <v>440</v>
      </c>
      <c r="V54" s="18">
        <f t="shared" ref="V54:W59" si="175">V53</f>
        <v>300</v>
      </c>
      <c r="W54" s="18">
        <f t="shared" si="175"/>
        <v>3</v>
      </c>
      <c r="X54" s="18" t="str">
        <f t="shared" ref="X54:X59" si="176">X47</f>
        <v xml:space="preserve">Các tuyến đường giao thông đấu nối trực tiếp ra </v>
      </c>
      <c r="Y54" s="18" t="str">
        <f t="shared" ref="Y54:Z59" si="177">Y53</f>
        <v>Đường 4A</v>
      </c>
      <c r="Z54" s="18" t="str">
        <f t="shared" si="177"/>
        <v xml:space="preserve"> đoạn từ Quốc lộ 20 (cà phê Thu Hà)</v>
      </c>
      <c r="AA54" s="18" t="str">
        <f t="shared" ref="AA54:AA59" si="178">AA53</f>
        <v xml:space="preserve"> đến Quốc lộ 20 (Đoạn qua trường mầm non Hoa Mai)</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61"/>
        <v>VT3</v>
      </c>
      <c r="C55" s="446" t="str">
        <f>X55&amp;Y55&amp;Z55&amp;AA55&amp;AB55&amp;"
"&amp;AC55&amp;"
"&amp;AD55&amp;"
"&amp;AE55</f>
        <v>Các tuyến đường giao thông đấu nối trực tiếp ra Đường 4A đoạn từ Quốc lộ 20 (cà phê Thu Hà) đến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7"/>
      <c r="E55" s="448"/>
      <c r="F55" s="179">
        <f t="shared" si="162"/>
        <v>300</v>
      </c>
      <c r="G55" s="222">
        <f t="shared" si="163"/>
        <v>210</v>
      </c>
      <c r="H55" s="222">
        <f t="shared" si="164"/>
        <v>180</v>
      </c>
      <c r="I55" s="179">
        <f t="shared" si="3"/>
        <v>440</v>
      </c>
      <c r="J55" s="222">
        <f t="shared" si="4"/>
        <v>310</v>
      </c>
      <c r="K55" s="222">
        <f t="shared" si="5"/>
        <v>260</v>
      </c>
      <c r="L55" s="175">
        <f t="shared" si="165"/>
        <v>1.4666666666666666</v>
      </c>
      <c r="M55" s="395">
        <f t="shared" si="166"/>
        <v>1.4761904761904763</v>
      </c>
      <c r="N55" s="395">
        <f t="shared" si="167"/>
        <v>1.4444444444444444</v>
      </c>
      <c r="O55" s="58">
        <f t="shared" si="168"/>
        <v>1300</v>
      </c>
      <c r="P55" s="58">
        <f t="shared" si="169"/>
        <v>600</v>
      </c>
      <c r="Q55" s="58">
        <f t="shared" si="170"/>
        <v>300</v>
      </c>
      <c r="R55" s="58">
        <f t="shared" si="171"/>
        <v>200</v>
      </c>
      <c r="S55" s="18">
        <f t="shared" si="172"/>
        <v>1900</v>
      </c>
      <c r="T55" s="18">
        <f t="shared" si="173"/>
        <v>890</v>
      </c>
      <c r="U55" s="18">
        <f t="shared" si="174"/>
        <v>440</v>
      </c>
      <c r="V55" s="18">
        <f t="shared" si="175"/>
        <v>300</v>
      </c>
      <c r="W55" s="18">
        <f t="shared" si="175"/>
        <v>3</v>
      </c>
      <c r="X55" s="18" t="str">
        <f t="shared" si="176"/>
        <v xml:space="preserve">Các tuyến đường giao thông đấu nối trực tiếp ra </v>
      </c>
      <c r="Y55" s="18" t="str">
        <f t="shared" si="177"/>
        <v>Đường 4A</v>
      </c>
      <c r="Z55" s="18" t="str">
        <f t="shared" si="177"/>
        <v xml:space="preserve"> đoạn từ Quốc lộ 20 (cà phê Thu Hà)</v>
      </c>
      <c r="AA55" s="18" t="str">
        <f t="shared" si="178"/>
        <v xml:space="preserve"> đến Quốc lộ 20 (Đoạn qua trường mầm non Hoa Mai)</v>
      </c>
      <c r="AB55" s="18" t="str">
        <f t="shared" ref="AB55:AE55" si="179">AB48</f>
        <v xml:space="preserve"> đã được đầu tư mặt đường nhựa, bê tông xi măng:</v>
      </c>
      <c r="AC55" s="18" t="str">
        <f t="shared" si="179"/>
        <v>- Có bề rộng ≥5m, cách đường giao thông &gt;1.000m.</v>
      </c>
      <c r="AD55" s="18" t="str">
        <f t="shared" si="179"/>
        <v>- Có bề rộng từ ≥3m đến &lt;5m, cách đường giao thông từ &gt;500m đến ≤1.000m.</v>
      </c>
      <c r="AE55" s="18" t="str">
        <f t="shared" si="179"/>
        <v>- Có bề rộng &lt;3m, cách đường giao thông ≤200m.</v>
      </c>
    </row>
    <row r="56" spans="1:31" s="72" customFormat="1" ht="94.5" x14ac:dyDescent="0.25">
      <c r="A56" s="56">
        <f t="shared" si="8"/>
        <v>53</v>
      </c>
      <c r="B56" s="56" t="str">
        <f t="shared" si="161"/>
        <v>VT4</v>
      </c>
      <c r="C56" s="446" t="str">
        <f>X56&amp;Y56&amp;Z56&amp;AA56&amp;AB56</f>
        <v>Các tuyến đường giao thông đấu nối trực tiếp ra Đường 4A đoạn từ Quốc lộ 20 (cà phê Thu Hà) đến Quốc lộ 20 (Đoạn qua trường mầm non Hoa Mai) đã được đầu tư mặt đường nhựa, bê tông xi măng:
- Có bề rộng từ ≥3m đến &lt;5m, cách đường giao thông &gt;1.000m.
- Có bề rộng &lt;3m, cách đường giao thông &gt;200m.</v>
      </c>
      <c r="D56" s="447"/>
      <c r="E56" s="448"/>
      <c r="F56" s="179">
        <f t="shared" si="162"/>
        <v>200</v>
      </c>
      <c r="G56" s="222">
        <f t="shared" si="163"/>
        <v>140</v>
      </c>
      <c r="H56" s="222">
        <f t="shared" si="164"/>
        <v>120</v>
      </c>
      <c r="I56" s="179">
        <f t="shared" si="3"/>
        <v>300</v>
      </c>
      <c r="J56" s="222">
        <f t="shared" si="4"/>
        <v>210</v>
      </c>
      <c r="K56" s="222">
        <f t="shared" si="5"/>
        <v>180</v>
      </c>
      <c r="L56" s="175">
        <f t="shared" si="165"/>
        <v>1.5</v>
      </c>
      <c r="M56" s="395">
        <f t="shared" si="166"/>
        <v>1.5</v>
      </c>
      <c r="N56" s="395">
        <f t="shared" si="167"/>
        <v>1.5</v>
      </c>
      <c r="O56" s="58">
        <f t="shared" si="168"/>
        <v>1300</v>
      </c>
      <c r="P56" s="58">
        <f t="shared" si="169"/>
        <v>600</v>
      </c>
      <c r="Q56" s="58">
        <f t="shared" si="170"/>
        <v>300</v>
      </c>
      <c r="R56" s="58">
        <f t="shared" si="171"/>
        <v>200</v>
      </c>
      <c r="S56" s="18">
        <f t="shared" si="172"/>
        <v>1900</v>
      </c>
      <c r="T56" s="18">
        <f t="shared" si="173"/>
        <v>890</v>
      </c>
      <c r="U56" s="18">
        <f t="shared" si="174"/>
        <v>440</v>
      </c>
      <c r="V56" s="18">
        <f t="shared" si="175"/>
        <v>300</v>
      </c>
      <c r="W56" s="18">
        <f t="shared" si="175"/>
        <v>3</v>
      </c>
      <c r="X56" s="18" t="str">
        <f t="shared" si="176"/>
        <v xml:space="preserve">Các tuyến đường giao thông đấu nối trực tiếp ra </v>
      </c>
      <c r="Y56" s="18" t="str">
        <f t="shared" si="177"/>
        <v>Đường 4A</v>
      </c>
      <c r="Z56" s="18" t="str">
        <f t="shared" si="177"/>
        <v xml:space="preserve"> đoạn từ Quốc lộ 20 (cà phê Thu Hà)</v>
      </c>
      <c r="AA56" s="18" t="str">
        <f t="shared" si="178"/>
        <v xml:space="preserve"> đến Quốc lộ 20 (Đoạn qua trường mầm non Hoa Mai)</v>
      </c>
      <c r="AB56" s="18" t="str">
        <f t="shared" ref="AB56:AE56" si="180">AB49</f>
        <v xml:space="preserve"> đã được đầu tư mặt đường nhựa, bê tông xi măng:
- Có bề rộng từ ≥3m đến &lt;5m, cách đường giao thông &gt;1.000m.
- Có bề rộng &lt;3m, cách đường giao thông &gt;200m.</v>
      </c>
      <c r="AC56" s="18">
        <f t="shared" si="180"/>
        <v>0</v>
      </c>
      <c r="AD56" s="18">
        <f t="shared" si="180"/>
        <v>0</v>
      </c>
      <c r="AE56" s="18">
        <f t="shared" si="180"/>
        <v>0</v>
      </c>
    </row>
    <row r="57" spans="1:31" s="72" customFormat="1" ht="94.5" x14ac:dyDescent="0.25">
      <c r="A57" s="56">
        <f t="shared" si="8"/>
        <v>54</v>
      </c>
      <c r="B57" s="56" t="str">
        <f t="shared" si="161"/>
        <v>VT2*0,8</v>
      </c>
      <c r="C57" s="446" t="str">
        <f>X57&amp;Y57&amp;Z57&amp;AA57&amp;AB57&amp;"
"&amp;AC57&amp;"
"
&amp;AD57</f>
        <v>Các tuyến đường giao thông không đấu nối trực tiếp và thông ra Đường 4A đoạn từ Quốc lộ 20 (cà phê Thu Hà) đến Quốc lộ 20 (Đoạn qua trường mầm non Hoa Mai) đã được đầu tư mặt đường nhựa, bê tông xi măng:
- Có bề rộng ≥5m, cách đường giao thông ≤1.000m.
- Có bề rộng từ ≥3m đến &lt;5m, cách đường giao thông ≤500m.</v>
      </c>
      <c r="D57" s="447"/>
      <c r="E57" s="448"/>
      <c r="F57" s="179">
        <f t="shared" si="162"/>
        <v>600</v>
      </c>
      <c r="G57" s="222">
        <f t="shared" si="163"/>
        <v>420</v>
      </c>
      <c r="H57" s="222">
        <f t="shared" si="164"/>
        <v>360</v>
      </c>
      <c r="I57" s="179">
        <f t="shared" si="3"/>
        <v>800</v>
      </c>
      <c r="J57" s="222">
        <f t="shared" si="4"/>
        <v>560</v>
      </c>
      <c r="K57" s="222">
        <f t="shared" si="5"/>
        <v>480</v>
      </c>
      <c r="L57" s="175">
        <f t="shared" si="165"/>
        <v>1.3333333333333333</v>
      </c>
      <c r="M57" s="395">
        <f t="shared" si="166"/>
        <v>1.3333333333333333</v>
      </c>
      <c r="N57" s="395">
        <f t="shared" si="167"/>
        <v>1.3333333333333333</v>
      </c>
      <c r="O57" s="58">
        <f t="shared" si="168"/>
        <v>1300</v>
      </c>
      <c r="P57" s="58">
        <f t="shared" si="169"/>
        <v>600</v>
      </c>
      <c r="Q57" s="58">
        <f t="shared" si="170"/>
        <v>300</v>
      </c>
      <c r="R57" s="58">
        <f t="shared" si="171"/>
        <v>200</v>
      </c>
      <c r="S57" s="18">
        <f t="shared" si="172"/>
        <v>1900</v>
      </c>
      <c r="T57" s="18">
        <f t="shared" si="173"/>
        <v>890</v>
      </c>
      <c r="U57" s="18">
        <f t="shared" si="174"/>
        <v>440</v>
      </c>
      <c r="V57" s="18">
        <f t="shared" si="175"/>
        <v>300</v>
      </c>
      <c r="W57" s="18">
        <f t="shared" si="175"/>
        <v>3</v>
      </c>
      <c r="X57" s="18" t="str">
        <f t="shared" si="176"/>
        <v xml:space="preserve">Các tuyến đường giao thông không đấu nối trực tiếp và thông ra </v>
      </c>
      <c r="Y57" s="18" t="str">
        <f t="shared" si="177"/>
        <v>Đường 4A</v>
      </c>
      <c r="Z57" s="18" t="str">
        <f t="shared" si="177"/>
        <v xml:space="preserve"> đoạn từ Quốc lộ 20 (cà phê Thu Hà)</v>
      </c>
      <c r="AA57" s="18" t="str">
        <f t="shared" si="178"/>
        <v xml:space="preserve"> đến Quốc lộ 20 (Đoạn qua trường mầm non Hoa Mai)</v>
      </c>
      <c r="AB57" s="18" t="str">
        <f t="shared" ref="AB57:AE57" si="181">AB50</f>
        <v xml:space="preserve"> đã được đầu tư mặt đường nhựa, bê tông xi măng:</v>
      </c>
      <c r="AC57" s="18" t="str">
        <f t="shared" si="181"/>
        <v>- Có bề rộng ≥5m, cách đường giao thông ≤1.000m.</v>
      </c>
      <c r="AD57" s="18" t="str">
        <f t="shared" si="181"/>
        <v>- Có bề rộng từ ≥3m đến &lt;5m, cách đường giao thông ≤500m.</v>
      </c>
      <c r="AE57" s="18">
        <f t="shared" si="181"/>
        <v>0</v>
      </c>
    </row>
    <row r="58" spans="1:31" s="72" customFormat="1" ht="94.5" x14ac:dyDescent="0.25">
      <c r="A58" s="56">
        <f t="shared" si="8"/>
        <v>55</v>
      </c>
      <c r="B58" s="56" t="str">
        <f t="shared" si="161"/>
        <v>VT3*0,8</v>
      </c>
      <c r="C58" s="446" t="str">
        <f>X58&amp;Y58&amp;Z58&amp;AA58&amp;AB58&amp;"
"&amp;AC58&amp;"
"
&amp;AD58&amp;"
"&amp;AE58</f>
        <v>Các tuyến đường giao thông không đấu nối trực tiếp và thông ra Đường 4A đoạn từ Quốc lộ 20 (cà phê Thu Hà) đến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7"/>
      <c r="E58" s="448"/>
      <c r="F58" s="179">
        <f t="shared" si="162"/>
        <v>300</v>
      </c>
      <c r="G58" s="222">
        <f t="shared" si="163"/>
        <v>210</v>
      </c>
      <c r="H58" s="222">
        <f t="shared" si="164"/>
        <v>180</v>
      </c>
      <c r="I58" s="179">
        <f t="shared" si="3"/>
        <v>400</v>
      </c>
      <c r="J58" s="222">
        <f t="shared" si="4"/>
        <v>280</v>
      </c>
      <c r="K58" s="222">
        <f t="shared" si="5"/>
        <v>240</v>
      </c>
      <c r="L58" s="175">
        <f t="shared" si="165"/>
        <v>1.3333333333333333</v>
      </c>
      <c r="M58" s="395">
        <f t="shared" si="166"/>
        <v>1.3333333333333333</v>
      </c>
      <c r="N58" s="395">
        <f t="shared" si="167"/>
        <v>1.3333333333333333</v>
      </c>
      <c r="O58" s="58">
        <f t="shared" si="168"/>
        <v>1300</v>
      </c>
      <c r="P58" s="58">
        <f t="shared" si="169"/>
        <v>600</v>
      </c>
      <c r="Q58" s="58">
        <f t="shared" si="170"/>
        <v>300</v>
      </c>
      <c r="R58" s="58">
        <f t="shared" si="171"/>
        <v>200</v>
      </c>
      <c r="S58" s="18">
        <f t="shared" si="172"/>
        <v>1900</v>
      </c>
      <c r="T58" s="18">
        <f t="shared" si="173"/>
        <v>890</v>
      </c>
      <c r="U58" s="18">
        <f t="shared" si="174"/>
        <v>440</v>
      </c>
      <c r="V58" s="18">
        <f t="shared" si="175"/>
        <v>300</v>
      </c>
      <c r="W58" s="18">
        <f t="shared" si="175"/>
        <v>3</v>
      </c>
      <c r="X58" s="18" t="str">
        <f t="shared" si="176"/>
        <v xml:space="preserve">Các tuyến đường giao thông không đấu nối trực tiếp và thông ra </v>
      </c>
      <c r="Y58" s="18" t="str">
        <f t="shared" si="177"/>
        <v>Đường 4A</v>
      </c>
      <c r="Z58" s="18" t="str">
        <f t="shared" si="177"/>
        <v xml:space="preserve"> đoạn từ Quốc lộ 20 (cà phê Thu Hà)</v>
      </c>
      <c r="AA58" s="18" t="str">
        <f t="shared" si="178"/>
        <v xml:space="preserve"> đến Quốc lộ 20 (Đoạn qua trường mầm non Hoa Mai)</v>
      </c>
      <c r="AB58" s="18" t="str">
        <f t="shared" ref="AB58:AE58" si="182">AB51</f>
        <v xml:space="preserve"> đã được đầu tư mặt đường nhựa, bê tông xi măng:</v>
      </c>
      <c r="AC58" s="18" t="str">
        <f t="shared" si="182"/>
        <v>- Có bề rộng ≥5m, cách đường giao thông &gt;1.000m.</v>
      </c>
      <c r="AD58" s="18" t="str">
        <f t="shared" si="182"/>
        <v>- Có bề rộng từ ≥3m đến &lt;5m, cách đường giao thông từ &gt;500m đến ≤1.000m.</v>
      </c>
      <c r="AE58" s="18" t="str">
        <f t="shared" si="182"/>
        <v>- Có bề rộng &lt;3m, cách đường giao thông ≤200m.</v>
      </c>
    </row>
    <row r="59" spans="1:31" s="72" customFormat="1" ht="94.5" x14ac:dyDescent="0.25">
      <c r="A59" s="56">
        <f t="shared" si="8"/>
        <v>56</v>
      </c>
      <c r="B59" s="56" t="str">
        <f t="shared" si="161"/>
        <v>VT4*0,8</v>
      </c>
      <c r="C59" s="446" t="str">
        <f>X59&amp;Y59&amp;Z59&amp;AA59&amp;AB59</f>
        <v>Các tuyến đường giao thông không đấu nối trực tiếp và thông ra Đường 4A đoạn từ Quốc lộ 20 (cà phê Thu Hà) đến Quốc lộ 20 (Đoạn qua trường mầm non Hoa Mai) đã được đầu tư mặt đường nhựa, bê tông xi măng:
- Có bề rộng từ ≥3m đến &lt;5m, cách đường giao thông &gt;1.000m.
- Có bề rộng &lt;3m, cách đường giao thông &gt;200m.</v>
      </c>
      <c r="D59" s="447"/>
      <c r="E59" s="448"/>
      <c r="F59" s="179">
        <f t="shared" si="162"/>
        <v>200</v>
      </c>
      <c r="G59" s="222">
        <f t="shared" si="163"/>
        <v>140</v>
      </c>
      <c r="H59" s="222">
        <f t="shared" si="164"/>
        <v>120</v>
      </c>
      <c r="I59" s="179">
        <f t="shared" si="3"/>
        <v>270</v>
      </c>
      <c r="J59" s="222">
        <f t="shared" si="4"/>
        <v>190</v>
      </c>
      <c r="K59" s="222">
        <f t="shared" si="5"/>
        <v>160</v>
      </c>
      <c r="L59" s="175">
        <f t="shared" si="165"/>
        <v>1.35</v>
      </c>
      <c r="M59" s="395">
        <f t="shared" si="166"/>
        <v>1.3571428571428572</v>
      </c>
      <c r="N59" s="395">
        <f t="shared" si="167"/>
        <v>1.3333333333333333</v>
      </c>
      <c r="O59" s="58">
        <f t="shared" si="168"/>
        <v>1300</v>
      </c>
      <c r="P59" s="58">
        <f t="shared" si="169"/>
        <v>600</v>
      </c>
      <c r="Q59" s="58">
        <f t="shared" si="170"/>
        <v>300</v>
      </c>
      <c r="R59" s="58">
        <f t="shared" si="171"/>
        <v>200</v>
      </c>
      <c r="S59" s="18">
        <f t="shared" si="172"/>
        <v>1900</v>
      </c>
      <c r="T59" s="18">
        <f t="shared" si="173"/>
        <v>890</v>
      </c>
      <c r="U59" s="18">
        <f t="shared" si="174"/>
        <v>440</v>
      </c>
      <c r="V59" s="18">
        <f t="shared" si="175"/>
        <v>300</v>
      </c>
      <c r="W59" s="18">
        <f t="shared" si="175"/>
        <v>3</v>
      </c>
      <c r="X59" s="18" t="str">
        <f t="shared" si="176"/>
        <v xml:space="preserve">Các tuyến đường giao thông không đấu nối trực tiếp và thông ra </v>
      </c>
      <c r="Y59" s="18" t="str">
        <f t="shared" si="177"/>
        <v>Đường 4A</v>
      </c>
      <c r="Z59" s="18" t="str">
        <f t="shared" si="177"/>
        <v xml:space="preserve"> đoạn từ Quốc lộ 20 (cà phê Thu Hà)</v>
      </c>
      <c r="AA59" s="18" t="str">
        <f t="shared" si="178"/>
        <v xml:space="preserve"> đến Quốc lộ 20 (Đoạn qua trường mầm non Hoa Mai)</v>
      </c>
      <c r="AB59" s="18" t="str">
        <f t="shared" ref="AB59:AE59" si="183">AB52</f>
        <v xml:space="preserve"> đã được đầu tư mặt đường nhựa, bê tông xi măng:
- Có bề rộng từ ≥3m đến &lt;5m, cách đường giao thông &gt;1.000m.
- Có bề rộng &lt;3m, cách đường giao thông &gt;200m.</v>
      </c>
      <c r="AC59" s="18">
        <f t="shared" si="183"/>
        <v>0</v>
      </c>
      <c r="AD59" s="18">
        <f t="shared" si="183"/>
        <v>0</v>
      </c>
      <c r="AE59" s="18">
        <f t="shared" si="183"/>
        <v>0</v>
      </c>
    </row>
    <row r="60" spans="1:31" s="72" customFormat="1" ht="47.25" x14ac:dyDescent="0.25">
      <c r="A60" s="56">
        <f t="shared" si="8"/>
        <v>57</v>
      </c>
      <c r="B60" s="56" t="str">
        <f>'Đầu vào (2)'!G57</f>
        <v>DQ22NT</v>
      </c>
      <c r="C60" s="57" t="str">
        <f>'Đầu vào (2)'!H57</f>
        <v>Đường 2A</v>
      </c>
      <c r="D60" s="57" t="str">
        <f>'Đầu vào (2)'!I57</f>
        <v>Quốc lộ 20 (cây xăng Tín Nghĩa)</v>
      </c>
      <c r="E60" s="57" t="str">
        <f>'Đầu vào (2)'!K57</f>
        <v>Đấu nối với đường 4A</v>
      </c>
      <c r="F60" s="255">
        <f>O60</f>
        <v>1300</v>
      </c>
      <c r="G60" s="255">
        <f>F60*0.7</f>
        <v>909.99999999999989</v>
      </c>
      <c r="H60" s="255">
        <f>F60*0.6</f>
        <v>780</v>
      </c>
      <c r="I60" s="255">
        <f>S60</f>
        <v>1900</v>
      </c>
      <c r="J60" s="222">
        <f t="shared" si="4"/>
        <v>1300</v>
      </c>
      <c r="K60" s="222">
        <f t="shared" si="5"/>
        <v>1100</v>
      </c>
      <c r="L60" s="256">
        <f>I60/F60</f>
        <v>1.4615384615384615</v>
      </c>
      <c r="M60" s="391">
        <f>J60/G60</f>
        <v>1.4285714285714288</v>
      </c>
      <c r="N60" s="391">
        <f>K60/H60</f>
        <v>1.4102564102564104</v>
      </c>
      <c r="O60" s="58">
        <f>'Đầu vào (2)'!L57</f>
        <v>1300</v>
      </c>
      <c r="P60" s="58">
        <f>'Đầu vào (2)'!M57</f>
        <v>600</v>
      </c>
      <c r="Q60" s="58">
        <f>'Đầu vào (2)'!N57</f>
        <v>300</v>
      </c>
      <c r="R60" s="58">
        <f>'Đầu vào (2)'!O57</f>
        <v>200</v>
      </c>
      <c r="S60" s="18">
        <f>VLOOKUP(B60,'[1]Giá đề xuất ODT'!$G$11:$AD$2233,21,0)</f>
        <v>1900</v>
      </c>
      <c r="T60" s="18">
        <f>VLOOKUP(B60,'[1]Giá đề xuất ODT'!$G$11:$AD$2233,22,0)</f>
        <v>890</v>
      </c>
      <c r="U60" s="18">
        <f>VLOOKUP(B60,'[1]Giá đề xuất ODT'!$G$11:$AD$2233,23,0)</f>
        <v>440</v>
      </c>
      <c r="V60" s="18">
        <f>VLOOKUP(B60,'[1]Giá đề xuất ODT'!$G$11:$AD$2233,24,0)</f>
        <v>300</v>
      </c>
      <c r="W60" s="18">
        <v>3</v>
      </c>
      <c r="X60" s="18"/>
      <c r="Y60" s="18" t="str">
        <f>C60</f>
        <v>Đường 2A</v>
      </c>
      <c r="Z60" s="18" t="str">
        <f>" đoạn từ "&amp;D60</f>
        <v xml:space="preserve"> đoạn từ Quốc lộ 20 (cây xăng Tín Nghĩa)</v>
      </c>
      <c r="AA60" s="18" t="str">
        <f>" đến "&amp;E60</f>
        <v xml:space="preserve"> đến Đấu nối với đường 4A</v>
      </c>
      <c r="AB60" s="18"/>
      <c r="AC60" s="18"/>
      <c r="AD60" s="18"/>
      <c r="AE60" s="18">
        <v>0</v>
      </c>
    </row>
    <row r="61" spans="1:31" s="72" customFormat="1" ht="78.75" x14ac:dyDescent="0.25">
      <c r="A61" s="56">
        <f t="shared" si="8"/>
        <v>58</v>
      </c>
      <c r="B61" s="56" t="str">
        <f t="shared" ref="B61:B66" si="184">B54</f>
        <v>VT2</v>
      </c>
      <c r="C61" s="446" t="str">
        <f>X61&amp;Y61&amp;Z61&amp;AA61&amp;AB61&amp;"
"&amp;AC61&amp;"
"
&amp;AD61</f>
        <v>Các tuyến đường giao thông đấu nối trực tiếp ra Đường 2A đoạn từ Quốc lộ 20 (cây xăng Tín Nghĩa) đến Đấu nối với đường 4A đã được đầu tư mặt đường nhựa, bê tông xi măng:
- Có bề rộng ≥5m, cách đường giao thông ≤1.000m.
- Có bề rộng từ ≥3m đến &lt;5m, cách đường giao thông ≤500m.</v>
      </c>
      <c r="D61" s="447"/>
      <c r="E61" s="448"/>
      <c r="F61" s="179">
        <f t="shared" ref="F61:F66" si="185">IF(B61="VT2",P61,IF(B61="VT3",Q61,IF(B61="VT2*0,8",P61,IF(B61="VT3*0,8",Q61,R61))))</f>
        <v>600</v>
      </c>
      <c r="G61" s="222">
        <f t="shared" ref="G61:G66" si="186">F61*0.7</f>
        <v>420</v>
      </c>
      <c r="H61" s="222">
        <f t="shared" ref="H61:H66" si="187">F61*0.6</f>
        <v>360</v>
      </c>
      <c r="I61" s="179">
        <f t="shared" si="3"/>
        <v>890</v>
      </c>
      <c r="J61" s="222">
        <f t="shared" si="4"/>
        <v>620</v>
      </c>
      <c r="K61" s="222">
        <f t="shared" si="5"/>
        <v>530</v>
      </c>
      <c r="L61" s="175">
        <f t="shared" ref="L61:L66" si="188">I61/F61</f>
        <v>1.4833333333333334</v>
      </c>
      <c r="M61" s="395">
        <f t="shared" ref="M61:M66" si="189">J61/G61</f>
        <v>1.4761904761904763</v>
      </c>
      <c r="N61" s="395">
        <f t="shared" ref="N61:N66" si="190">K61/H61</f>
        <v>1.4722222222222223</v>
      </c>
      <c r="O61" s="58">
        <f t="shared" ref="O61:O66" si="191">O60</f>
        <v>1300</v>
      </c>
      <c r="P61" s="58">
        <f t="shared" ref="P61:P66" si="192">P60</f>
        <v>600</v>
      </c>
      <c r="Q61" s="58">
        <f t="shared" ref="Q61:Q66" si="193">Q60</f>
        <v>300</v>
      </c>
      <c r="R61" s="58">
        <f t="shared" ref="R61:R66" si="194">R60</f>
        <v>200</v>
      </c>
      <c r="S61" s="18">
        <f t="shared" ref="S61:S66" si="195">S60</f>
        <v>1900</v>
      </c>
      <c r="T61" s="18">
        <f t="shared" ref="T61:T66" si="196">T60</f>
        <v>890</v>
      </c>
      <c r="U61" s="18">
        <f t="shared" ref="U61:U66" si="197">U60</f>
        <v>440</v>
      </c>
      <c r="V61" s="18">
        <f t="shared" ref="V61:W66" si="198">V60</f>
        <v>300</v>
      </c>
      <c r="W61" s="18">
        <f t="shared" si="198"/>
        <v>3</v>
      </c>
      <c r="X61" s="18" t="str">
        <f t="shared" ref="X61:X66" si="199">X54</f>
        <v xml:space="preserve">Các tuyến đường giao thông đấu nối trực tiếp ra </v>
      </c>
      <c r="Y61" s="18" t="str">
        <f t="shared" ref="Y61:Z66" si="200">Y60</f>
        <v>Đường 2A</v>
      </c>
      <c r="Z61" s="18" t="str">
        <f t="shared" si="200"/>
        <v xml:space="preserve"> đoạn từ Quốc lộ 20 (cây xăng Tín Nghĩa)</v>
      </c>
      <c r="AA61" s="18" t="str">
        <f t="shared" ref="AA61:AA66" si="201">AA60</f>
        <v xml:space="preserve"> đến Đấu nối với đường 4A</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8"/>
        <v>59</v>
      </c>
      <c r="B62" s="56" t="str">
        <f t="shared" si="184"/>
        <v>VT3</v>
      </c>
      <c r="C62" s="446" t="str">
        <f>X62&amp;Y62&amp;Z62&amp;AA62&amp;AB62&amp;"
"&amp;AC62&amp;"
"&amp;AD62&amp;"
"&amp;AE62</f>
        <v>Các tuyến đường giao thông đấu nối trực tiếp ra Đường 2A đoạn từ Quốc lộ 20 (cây xăng Tín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7"/>
      <c r="E62" s="448"/>
      <c r="F62" s="179">
        <f t="shared" si="185"/>
        <v>300</v>
      </c>
      <c r="G62" s="222">
        <f t="shared" si="186"/>
        <v>210</v>
      </c>
      <c r="H62" s="222">
        <f t="shared" si="187"/>
        <v>180</v>
      </c>
      <c r="I62" s="179">
        <f t="shared" si="3"/>
        <v>440</v>
      </c>
      <c r="J62" s="222">
        <f t="shared" si="4"/>
        <v>310</v>
      </c>
      <c r="K62" s="222">
        <f t="shared" si="5"/>
        <v>260</v>
      </c>
      <c r="L62" s="175">
        <f t="shared" si="188"/>
        <v>1.4666666666666666</v>
      </c>
      <c r="M62" s="395">
        <f t="shared" si="189"/>
        <v>1.4761904761904763</v>
      </c>
      <c r="N62" s="395">
        <f t="shared" si="190"/>
        <v>1.4444444444444444</v>
      </c>
      <c r="O62" s="58">
        <f t="shared" si="191"/>
        <v>1300</v>
      </c>
      <c r="P62" s="58">
        <f t="shared" si="192"/>
        <v>600</v>
      </c>
      <c r="Q62" s="58">
        <f t="shared" si="193"/>
        <v>300</v>
      </c>
      <c r="R62" s="58">
        <f t="shared" si="194"/>
        <v>200</v>
      </c>
      <c r="S62" s="18">
        <f t="shared" si="195"/>
        <v>1900</v>
      </c>
      <c r="T62" s="18">
        <f t="shared" si="196"/>
        <v>890</v>
      </c>
      <c r="U62" s="18">
        <f t="shared" si="197"/>
        <v>440</v>
      </c>
      <c r="V62" s="18">
        <f t="shared" si="198"/>
        <v>300</v>
      </c>
      <c r="W62" s="18">
        <f t="shared" si="198"/>
        <v>3</v>
      </c>
      <c r="X62" s="18" t="str">
        <f t="shared" si="199"/>
        <v xml:space="preserve">Các tuyến đường giao thông đấu nối trực tiếp ra </v>
      </c>
      <c r="Y62" s="18" t="str">
        <f t="shared" si="200"/>
        <v>Đường 2A</v>
      </c>
      <c r="Z62" s="18" t="str">
        <f t="shared" si="200"/>
        <v xml:space="preserve"> đoạn từ Quốc lộ 20 (cây xăng Tín Nghĩa)</v>
      </c>
      <c r="AA62" s="18" t="str">
        <f t="shared" si="201"/>
        <v xml:space="preserve"> đến Đấu nối với đường 4A</v>
      </c>
      <c r="AB62" s="18" t="str">
        <f t="shared" ref="AB62:AE62" si="202">AB55</f>
        <v xml:space="preserve"> đã được đầu tư mặt đường nhựa, bê tông xi măng:</v>
      </c>
      <c r="AC62" s="18" t="str">
        <f t="shared" si="202"/>
        <v>- Có bề rộng ≥5m, cách đường giao thông &gt;1.000m.</v>
      </c>
      <c r="AD62" s="18" t="str">
        <f t="shared" si="202"/>
        <v>- Có bề rộng từ ≥3m đến &lt;5m, cách đường giao thông từ &gt;500m đến ≤1.000m.</v>
      </c>
      <c r="AE62" s="18" t="str">
        <f t="shared" si="202"/>
        <v>- Có bề rộng &lt;3m, cách đường giao thông ≤200m.</v>
      </c>
    </row>
    <row r="63" spans="1:31" s="72" customFormat="1" ht="94.5" x14ac:dyDescent="0.25">
      <c r="A63" s="56">
        <f t="shared" si="8"/>
        <v>60</v>
      </c>
      <c r="B63" s="56" t="str">
        <f t="shared" si="184"/>
        <v>VT4</v>
      </c>
      <c r="C63" s="446" t="str">
        <f>X63&amp;Y63&amp;Z63&amp;AA63&amp;AB63</f>
        <v>Các tuyến đường giao thông đấu nối trực tiếp ra Đường 2A đoạn từ Quốc lộ 20 (cây xăng Tín Nghĩa) đến Đấu nối với đường 4A đã được đầu tư mặt đường nhựa, bê tông xi măng:
- Có bề rộng từ ≥3m đến &lt;5m, cách đường giao thông &gt;1.000m.
- Có bề rộng &lt;3m, cách đường giao thông &gt;200m.</v>
      </c>
      <c r="D63" s="447"/>
      <c r="E63" s="448"/>
      <c r="F63" s="179">
        <f t="shared" si="185"/>
        <v>200</v>
      </c>
      <c r="G63" s="222">
        <f t="shared" si="186"/>
        <v>140</v>
      </c>
      <c r="H63" s="222">
        <f t="shared" si="187"/>
        <v>120</v>
      </c>
      <c r="I63" s="179">
        <f t="shared" si="3"/>
        <v>300</v>
      </c>
      <c r="J63" s="222">
        <f t="shared" si="4"/>
        <v>210</v>
      </c>
      <c r="K63" s="222">
        <f t="shared" si="5"/>
        <v>180</v>
      </c>
      <c r="L63" s="175">
        <f t="shared" si="188"/>
        <v>1.5</v>
      </c>
      <c r="M63" s="395">
        <f t="shared" si="189"/>
        <v>1.5</v>
      </c>
      <c r="N63" s="395">
        <f t="shared" si="190"/>
        <v>1.5</v>
      </c>
      <c r="O63" s="58">
        <f t="shared" si="191"/>
        <v>1300</v>
      </c>
      <c r="P63" s="58">
        <f t="shared" si="192"/>
        <v>600</v>
      </c>
      <c r="Q63" s="58">
        <f t="shared" si="193"/>
        <v>300</v>
      </c>
      <c r="R63" s="58">
        <f t="shared" si="194"/>
        <v>200</v>
      </c>
      <c r="S63" s="18">
        <f t="shared" si="195"/>
        <v>1900</v>
      </c>
      <c r="T63" s="18">
        <f t="shared" si="196"/>
        <v>890</v>
      </c>
      <c r="U63" s="18">
        <f t="shared" si="197"/>
        <v>440</v>
      </c>
      <c r="V63" s="18">
        <f t="shared" si="198"/>
        <v>300</v>
      </c>
      <c r="W63" s="18">
        <f t="shared" si="198"/>
        <v>3</v>
      </c>
      <c r="X63" s="18" t="str">
        <f t="shared" si="199"/>
        <v xml:space="preserve">Các tuyến đường giao thông đấu nối trực tiếp ra </v>
      </c>
      <c r="Y63" s="18" t="str">
        <f t="shared" si="200"/>
        <v>Đường 2A</v>
      </c>
      <c r="Z63" s="18" t="str">
        <f t="shared" si="200"/>
        <v xml:space="preserve"> đoạn từ Quốc lộ 20 (cây xăng Tín Nghĩa)</v>
      </c>
      <c r="AA63" s="18" t="str">
        <f t="shared" si="201"/>
        <v xml:space="preserve"> đến Đấu nối với đường 4A</v>
      </c>
      <c r="AB63" s="18" t="str">
        <f t="shared" ref="AB63:AE63" si="203">AB56</f>
        <v xml:space="preserve"> đã được đầu tư mặt đường nhựa, bê tông xi măng:
- Có bề rộng từ ≥3m đến &lt;5m, cách đường giao thông &gt;1.000m.
- Có bề rộng &lt;3m, cách đường giao thông &gt;200m.</v>
      </c>
      <c r="AC63" s="18">
        <f t="shared" si="203"/>
        <v>0</v>
      </c>
      <c r="AD63" s="18">
        <f t="shared" si="203"/>
        <v>0</v>
      </c>
      <c r="AE63" s="18">
        <f t="shared" si="203"/>
        <v>0</v>
      </c>
    </row>
    <row r="64" spans="1:31" s="72" customFormat="1" ht="94.5" x14ac:dyDescent="0.25">
      <c r="A64" s="56">
        <f t="shared" si="8"/>
        <v>61</v>
      </c>
      <c r="B64" s="56" t="str">
        <f t="shared" si="184"/>
        <v>VT2*0,8</v>
      </c>
      <c r="C64" s="446" t="str">
        <f>X64&amp;Y64&amp;Z64&amp;AA64&amp;AB64&amp;"
"&amp;AC64&amp;"
"
&amp;AD64</f>
        <v>Các tuyến đường giao thông không đấu nối trực tiếp và thông ra Đường 2A đoạn từ Quốc lộ 20 (cây xăng Tín Nghĩa) đến Đấu nối với đường 4A đã được đầu tư mặt đường nhựa, bê tông xi măng:
- Có bề rộng ≥5m, cách đường giao thông ≤1.000m.
- Có bề rộng từ ≥3m đến &lt;5m, cách đường giao thông ≤500m.</v>
      </c>
      <c r="D64" s="447"/>
      <c r="E64" s="448"/>
      <c r="F64" s="179">
        <f t="shared" si="185"/>
        <v>600</v>
      </c>
      <c r="G64" s="222">
        <f t="shared" si="186"/>
        <v>420</v>
      </c>
      <c r="H64" s="222">
        <f t="shared" si="187"/>
        <v>360</v>
      </c>
      <c r="I64" s="179">
        <f t="shared" si="3"/>
        <v>800</v>
      </c>
      <c r="J64" s="222">
        <f t="shared" si="4"/>
        <v>560</v>
      </c>
      <c r="K64" s="222">
        <f t="shared" si="5"/>
        <v>480</v>
      </c>
      <c r="L64" s="175">
        <f t="shared" si="188"/>
        <v>1.3333333333333333</v>
      </c>
      <c r="M64" s="395">
        <f t="shared" si="189"/>
        <v>1.3333333333333333</v>
      </c>
      <c r="N64" s="395">
        <f t="shared" si="190"/>
        <v>1.3333333333333333</v>
      </c>
      <c r="O64" s="58">
        <f t="shared" si="191"/>
        <v>1300</v>
      </c>
      <c r="P64" s="58">
        <f t="shared" si="192"/>
        <v>600</v>
      </c>
      <c r="Q64" s="58">
        <f t="shared" si="193"/>
        <v>300</v>
      </c>
      <c r="R64" s="58">
        <f t="shared" si="194"/>
        <v>200</v>
      </c>
      <c r="S64" s="18">
        <f t="shared" si="195"/>
        <v>1900</v>
      </c>
      <c r="T64" s="18">
        <f t="shared" si="196"/>
        <v>890</v>
      </c>
      <c r="U64" s="18">
        <f t="shared" si="197"/>
        <v>440</v>
      </c>
      <c r="V64" s="18">
        <f t="shared" si="198"/>
        <v>300</v>
      </c>
      <c r="W64" s="18">
        <f t="shared" si="198"/>
        <v>3</v>
      </c>
      <c r="X64" s="18" t="str">
        <f t="shared" si="199"/>
        <v xml:space="preserve">Các tuyến đường giao thông không đấu nối trực tiếp và thông ra </v>
      </c>
      <c r="Y64" s="18" t="str">
        <f t="shared" si="200"/>
        <v>Đường 2A</v>
      </c>
      <c r="Z64" s="18" t="str">
        <f t="shared" si="200"/>
        <v xml:space="preserve"> đoạn từ Quốc lộ 20 (cây xăng Tín Nghĩa)</v>
      </c>
      <c r="AA64" s="18" t="str">
        <f t="shared" si="201"/>
        <v xml:space="preserve"> đến Đấu nối với đường 4A</v>
      </c>
      <c r="AB64" s="18" t="str">
        <f t="shared" ref="AB64:AE64" si="204">AB57</f>
        <v xml:space="preserve"> đã được đầu tư mặt đường nhựa, bê tông xi măng:</v>
      </c>
      <c r="AC64" s="18" t="str">
        <f t="shared" si="204"/>
        <v>- Có bề rộng ≥5m, cách đường giao thông ≤1.000m.</v>
      </c>
      <c r="AD64" s="18" t="str">
        <f t="shared" si="204"/>
        <v>- Có bề rộng từ ≥3m đến &lt;5m, cách đường giao thông ≤500m.</v>
      </c>
      <c r="AE64" s="18">
        <f t="shared" si="204"/>
        <v>0</v>
      </c>
    </row>
    <row r="65" spans="1:31" s="72" customFormat="1" ht="94.5" x14ac:dyDescent="0.25">
      <c r="A65" s="56">
        <f t="shared" si="8"/>
        <v>62</v>
      </c>
      <c r="B65" s="56" t="str">
        <f t="shared" si="184"/>
        <v>VT3*0,8</v>
      </c>
      <c r="C65" s="446" t="str">
        <f>X65&amp;Y65&amp;Z65&amp;AA65&amp;AB65&amp;"
"&amp;AC65&amp;"
"
&amp;AD65&amp;"
"&amp;AE65</f>
        <v>Các tuyến đường giao thông không đấu nối trực tiếp và thông ra Đường 2A đoạn từ Quốc lộ 20 (cây xăng Tín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7"/>
      <c r="E65" s="448"/>
      <c r="F65" s="179">
        <f t="shared" si="185"/>
        <v>300</v>
      </c>
      <c r="G65" s="222">
        <f t="shared" si="186"/>
        <v>210</v>
      </c>
      <c r="H65" s="222">
        <f t="shared" si="187"/>
        <v>180</v>
      </c>
      <c r="I65" s="179">
        <f t="shared" si="3"/>
        <v>400</v>
      </c>
      <c r="J65" s="222">
        <f t="shared" si="4"/>
        <v>280</v>
      </c>
      <c r="K65" s="222">
        <f t="shared" si="5"/>
        <v>240</v>
      </c>
      <c r="L65" s="175">
        <f t="shared" si="188"/>
        <v>1.3333333333333333</v>
      </c>
      <c r="M65" s="395">
        <f t="shared" si="189"/>
        <v>1.3333333333333333</v>
      </c>
      <c r="N65" s="395">
        <f t="shared" si="190"/>
        <v>1.3333333333333333</v>
      </c>
      <c r="O65" s="58">
        <f t="shared" si="191"/>
        <v>1300</v>
      </c>
      <c r="P65" s="58">
        <f t="shared" si="192"/>
        <v>600</v>
      </c>
      <c r="Q65" s="58">
        <f t="shared" si="193"/>
        <v>300</v>
      </c>
      <c r="R65" s="58">
        <f t="shared" si="194"/>
        <v>200</v>
      </c>
      <c r="S65" s="18">
        <f t="shared" si="195"/>
        <v>1900</v>
      </c>
      <c r="T65" s="18">
        <f t="shared" si="196"/>
        <v>890</v>
      </c>
      <c r="U65" s="18">
        <f t="shared" si="197"/>
        <v>440</v>
      </c>
      <c r="V65" s="18">
        <f t="shared" si="198"/>
        <v>300</v>
      </c>
      <c r="W65" s="18">
        <f t="shared" si="198"/>
        <v>3</v>
      </c>
      <c r="X65" s="18" t="str">
        <f t="shared" si="199"/>
        <v xml:space="preserve">Các tuyến đường giao thông không đấu nối trực tiếp và thông ra </v>
      </c>
      <c r="Y65" s="18" t="str">
        <f t="shared" si="200"/>
        <v>Đường 2A</v>
      </c>
      <c r="Z65" s="18" t="str">
        <f t="shared" si="200"/>
        <v xml:space="preserve"> đoạn từ Quốc lộ 20 (cây xăng Tín Nghĩa)</v>
      </c>
      <c r="AA65" s="18" t="str">
        <f t="shared" si="201"/>
        <v xml:space="preserve"> đến Đấu nối với đường 4A</v>
      </c>
      <c r="AB65" s="18" t="str">
        <f t="shared" ref="AB65:AE65" si="205">AB58</f>
        <v xml:space="preserve"> đã được đầu tư mặt đường nhựa, bê tông xi măng:</v>
      </c>
      <c r="AC65" s="18" t="str">
        <f t="shared" si="205"/>
        <v>- Có bề rộng ≥5m, cách đường giao thông &gt;1.000m.</v>
      </c>
      <c r="AD65" s="18" t="str">
        <f t="shared" si="205"/>
        <v>- Có bề rộng từ ≥3m đến &lt;5m, cách đường giao thông từ &gt;500m đến ≤1.000m.</v>
      </c>
      <c r="AE65" s="18" t="str">
        <f t="shared" si="205"/>
        <v>- Có bề rộng &lt;3m, cách đường giao thông ≤200m.</v>
      </c>
    </row>
    <row r="66" spans="1:31" s="72" customFormat="1" ht="94.5" x14ac:dyDescent="0.25">
      <c r="A66" s="56">
        <f t="shared" si="8"/>
        <v>63</v>
      </c>
      <c r="B66" s="56" t="str">
        <f t="shared" si="184"/>
        <v>VT4*0,8</v>
      </c>
      <c r="C66" s="446" t="str">
        <f>X66&amp;Y66&amp;Z66&amp;AA66&amp;AB66</f>
        <v>Các tuyến đường giao thông không đấu nối trực tiếp và thông ra Đường 2A đoạn từ Quốc lộ 20 (cây xăng Tín Nghĩa) đến Đấu nối với đường 4A đã được đầu tư mặt đường nhựa, bê tông xi măng:
- Có bề rộng từ ≥3m đến &lt;5m, cách đường giao thông &gt;1.000m.
- Có bề rộng &lt;3m, cách đường giao thông &gt;200m.</v>
      </c>
      <c r="D66" s="447"/>
      <c r="E66" s="448"/>
      <c r="F66" s="179">
        <f t="shared" si="185"/>
        <v>200</v>
      </c>
      <c r="G66" s="222">
        <f t="shared" si="186"/>
        <v>140</v>
      </c>
      <c r="H66" s="222">
        <f t="shared" si="187"/>
        <v>120</v>
      </c>
      <c r="I66" s="179">
        <f t="shared" si="3"/>
        <v>270</v>
      </c>
      <c r="J66" s="222">
        <f t="shared" si="4"/>
        <v>190</v>
      </c>
      <c r="K66" s="222">
        <f t="shared" si="5"/>
        <v>160</v>
      </c>
      <c r="L66" s="175">
        <f t="shared" si="188"/>
        <v>1.35</v>
      </c>
      <c r="M66" s="395">
        <f t="shared" si="189"/>
        <v>1.3571428571428572</v>
      </c>
      <c r="N66" s="395">
        <f t="shared" si="190"/>
        <v>1.3333333333333333</v>
      </c>
      <c r="O66" s="58">
        <f t="shared" si="191"/>
        <v>1300</v>
      </c>
      <c r="P66" s="58">
        <f t="shared" si="192"/>
        <v>600</v>
      </c>
      <c r="Q66" s="58">
        <f t="shared" si="193"/>
        <v>300</v>
      </c>
      <c r="R66" s="58">
        <f t="shared" si="194"/>
        <v>200</v>
      </c>
      <c r="S66" s="18">
        <f t="shared" si="195"/>
        <v>1900</v>
      </c>
      <c r="T66" s="18">
        <f t="shared" si="196"/>
        <v>890</v>
      </c>
      <c r="U66" s="18">
        <f t="shared" si="197"/>
        <v>440</v>
      </c>
      <c r="V66" s="18">
        <f t="shared" si="198"/>
        <v>300</v>
      </c>
      <c r="W66" s="18">
        <f t="shared" si="198"/>
        <v>3</v>
      </c>
      <c r="X66" s="18" t="str">
        <f t="shared" si="199"/>
        <v xml:space="preserve">Các tuyến đường giao thông không đấu nối trực tiếp và thông ra </v>
      </c>
      <c r="Y66" s="18" t="str">
        <f t="shared" si="200"/>
        <v>Đường 2A</v>
      </c>
      <c r="Z66" s="18" t="str">
        <f t="shared" si="200"/>
        <v xml:space="preserve"> đoạn từ Quốc lộ 20 (cây xăng Tín Nghĩa)</v>
      </c>
      <c r="AA66" s="18" t="str">
        <f t="shared" si="201"/>
        <v xml:space="preserve"> đến Đấu nối với đường 4A</v>
      </c>
      <c r="AB66" s="18" t="str">
        <f t="shared" ref="AB66:AE66" si="206">AB59</f>
        <v xml:space="preserve"> đã được đầu tư mặt đường nhựa, bê tông xi măng:
- Có bề rộng từ ≥3m đến &lt;5m, cách đường giao thông &gt;1.000m.
- Có bề rộng &lt;3m, cách đường giao thông &gt;200m.</v>
      </c>
      <c r="AC66" s="18">
        <f t="shared" si="206"/>
        <v>0</v>
      </c>
      <c r="AD66" s="18">
        <f t="shared" si="206"/>
        <v>0</v>
      </c>
      <c r="AE66" s="18">
        <f t="shared" si="206"/>
        <v>0</v>
      </c>
    </row>
    <row r="67" spans="1:31" s="18" customFormat="1" ht="47.25" x14ac:dyDescent="0.25">
      <c r="A67" s="56">
        <f t="shared" si="8"/>
        <v>64</v>
      </c>
      <c r="B67" s="56" t="str">
        <f>'Đầu vào (2)'!G64</f>
        <v>DQ23NT</v>
      </c>
      <c r="C67" s="57" t="str">
        <f>'Đầu vào (2)'!H64</f>
        <v>Đường 96</v>
      </c>
      <c r="D67" s="57" t="str">
        <f>'Đầu vào (2)'!I64</f>
        <v>Trạm xăng dầu Đồng Nai</v>
      </c>
      <c r="E67" s="57" t="str">
        <f>'Đầu vào (2)'!K64</f>
        <v>Nhà văn hóa, khu thể thao ấp Vĩnh An</v>
      </c>
      <c r="F67" s="255">
        <f>O67</f>
        <v>390</v>
      </c>
      <c r="G67" s="255">
        <f>F67*0.7</f>
        <v>273</v>
      </c>
      <c r="H67" s="255">
        <f>F67*0.6</f>
        <v>234</v>
      </c>
      <c r="I67" s="255">
        <f>S67</f>
        <v>580</v>
      </c>
      <c r="J67" s="222">
        <f t="shared" si="4"/>
        <v>410</v>
      </c>
      <c r="K67" s="222">
        <f t="shared" si="5"/>
        <v>350</v>
      </c>
      <c r="L67" s="256">
        <f>I67/F67</f>
        <v>1.4871794871794872</v>
      </c>
      <c r="M67" s="391">
        <f>J67/G67</f>
        <v>1.5018315018315018</v>
      </c>
      <c r="N67" s="391">
        <f>K67/H67</f>
        <v>1.4957264957264957</v>
      </c>
      <c r="O67" s="58">
        <f>'Đầu vào (2)'!L64</f>
        <v>390</v>
      </c>
      <c r="P67" s="58">
        <f>'Đầu vào (2)'!M64</f>
        <v>200</v>
      </c>
      <c r="Q67" s="58">
        <f>'Đầu vào (2)'!N64</f>
        <v>170</v>
      </c>
      <c r="R67" s="58">
        <f>'Đầu vào (2)'!O64</f>
        <v>140</v>
      </c>
      <c r="S67" s="18">
        <f>VLOOKUP(B67,'[1]Giá đề xuất ODT'!$G$11:$AD$2233,21,0)</f>
        <v>580</v>
      </c>
      <c r="T67" s="18">
        <f>VLOOKUP(B67,'[1]Giá đề xuất ODT'!$G$11:$AD$2233,22,0)</f>
        <v>300</v>
      </c>
      <c r="U67" s="18">
        <f>VLOOKUP(B67,'[1]Giá đề xuất ODT'!$G$11:$AD$2233,23,0)</f>
        <v>250</v>
      </c>
      <c r="V67" s="18">
        <f>VLOOKUP(B67,'[1]Giá đề xuất ODT'!$G$11:$AD$2233,24,0)</f>
        <v>210</v>
      </c>
      <c r="W67" s="18">
        <v>3</v>
      </c>
      <c r="Y67" s="18" t="str">
        <f>C67</f>
        <v>Đường 96</v>
      </c>
      <c r="Z67" s="18" t="str">
        <f>" đoạn từ "&amp;D67</f>
        <v xml:space="preserve"> đoạn từ Trạm xăng dầu Đồng Nai</v>
      </c>
      <c r="AA67" s="18" t="str">
        <f>" đến "&amp;E67</f>
        <v xml:space="preserve"> đến Nhà văn hóa, khu thể thao ấp Vĩnh An</v>
      </c>
      <c r="AE67" s="18">
        <v>0</v>
      </c>
    </row>
    <row r="68" spans="1:31" s="18" customFormat="1" ht="78.75" x14ac:dyDescent="0.25">
      <c r="A68" s="56">
        <f t="shared" si="8"/>
        <v>65</v>
      </c>
      <c r="B68" s="56" t="str">
        <f t="shared" ref="B68:B73" si="207">B61</f>
        <v>VT2</v>
      </c>
      <c r="C68" s="446" t="str">
        <f>X68&amp;Y68&amp;Z68&amp;AA68&amp;AB68&amp;"
"&amp;AC68&amp;"
"
&amp;AD68</f>
        <v>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v>
      </c>
      <c r="D68" s="447"/>
      <c r="E68" s="448"/>
      <c r="F68" s="179">
        <f t="shared" ref="F68:F73" si="208">IF(B68="VT2",P68,IF(B68="VT3",Q68,IF(B68="VT2*0,8",P68,IF(B68="VT3*0,8",Q68,R68))))</f>
        <v>200</v>
      </c>
      <c r="G68" s="222">
        <f t="shared" ref="G68:G73" si="209">F68*0.7</f>
        <v>140</v>
      </c>
      <c r="H68" s="222">
        <f t="shared" ref="H68:H73" si="210">F68*0.6</f>
        <v>120</v>
      </c>
      <c r="I68" s="179">
        <f t="shared" si="3"/>
        <v>300</v>
      </c>
      <c r="J68" s="222">
        <f t="shared" si="4"/>
        <v>210</v>
      </c>
      <c r="K68" s="222">
        <f t="shared" si="5"/>
        <v>180</v>
      </c>
      <c r="L68" s="175">
        <f t="shared" ref="L68:L73" si="211">I68/F68</f>
        <v>1.5</v>
      </c>
      <c r="M68" s="395">
        <f t="shared" ref="M68:M73" si="212">J68/G68</f>
        <v>1.5</v>
      </c>
      <c r="N68" s="395">
        <f t="shared" ref="N68:N73" si="213">K68/H68</f>
        <v>1.5</v>
      </c>
      <c r="O68" s="58">
        <f t="shared" ref="O68:O73" si="214">O67</f>
        <v>390</v>
      </c>
      <c r="P68" s="58">
        <f t="shared" ref="P68:P73" si="215">P67</f>
        <v>200</v>
      </c>
      <c r="Q68" s="58">
        <f t="shared" ref="Q68:Q73" si="216">Q67</f>
        <v>170</v>
      </c>
      <c r="R68" s="58">
        <f t="shared" ref="R68:R73" si="217">R67</f>
        <v>140</v>
      </c>
      <c r="S68" s="18">
        <f t="shared" ref="S68:S73" si="218">S67</f>
        <v>580</v>
      </c>
      <c r="T68" s="18">
        <f t="shared" ref="T68:T73" si="219">T67</f>
        <v>300</v>
      </c>
      <c r="U68" s="18">
        <f t="shared" ref="U68:U73" si="220">U67</f>
        <v>250</v>
      </c>
      <c r="V68" s="18">
        <f t="shared" ref="V68:W73" si="221">V67</f>
        <v>210</v>
      </c>
      <c r="W68" s="18">
        <f t="shared" si="221"/>
        <v>3</v>
      </c>
      <c r="X68" s="18" t="str">
        <f t="shared" ref="X68:X73" si="222">X61</f>
        <v xml:space="preserve">Các tuyến đường giao thông đấu nối trực tiếp ra </v>
      </c>
      <c r="Y68" s="18" t="str">
        <f t="shared" ref="Y68:Z73" si="223">Y67</f>
        <v>Đường 96</v>
      </c>
      <c r="Z68" s="18" t="str">
        <f t="shared" si="223"/>
        <v xml:space="preserve"> đoạn từ Trạm xăng dầu Đồng Nai</v>
      </c>
      <c r="AA68" s="18" t="str">
        <f t="shared" ref="AA68:AA73" si="224">AA67</f>
        <v xml:space="preserve"> đến Nhà văn hóa, khu thể thao ấp Vĩnh An</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8"/>
        <v>66</v>
      </c>
      <c r="B69" s="56" t="str">
        <f t="shared" si="207"/>
        <v>VT3</v>
      </c>
      <c r="C69" s="446" t="str">
        <f>X69&amp;Y69&amp;Z69&amp;AA69&amp;AB69&amp;"
"&amp;AC69&amp;"
"&amp;AD69&amp;"
"&amp;AE69</f>
        <v>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7"/>
      <c r="E69" s="448"/>
      <c r="F69" s="179">
        <f t="shared" si="208"/>
        <v>170</v>
      </c>
      <c r="G69" s="222">
        <f t="shared" si="209"/>
        <v>118.99999999999999</v>
      </c>
      <c r="H69" s="222">
        <f t="shared" si="210"/>
        <v>102</v>
      </c>
      <c r="I69" s="179">
        <f t="shared" ref="I69:I73" si="225">IF(B69="VT2",T69,IF(B69="VT3",U69,IF(B69="VT4",V69,IF(B69="VT2*0,8",IF(T69*$T$1&lt;1000,ROUND(T69*$T$1,-1),ROUND(T69*$T$1,-2)),IF(B69="VT3*0,8",IF(U69*$T$1&lt;1000,ROUND(U69*$T$1,-1),ROUND(U69*$T$1,-2)),IF(V69*$T$1&lt;1000,ROUND(V69*$T$1,-1),ROUND(V69*$T$1,-2)))))))</f>
        <v>250</v>
      </c>
      <c r="J69" s="222">
        <f t="shared" ref="J69:J129" si="226">IF(I69*0.7&lt;1000,ROUND(I69*0.7,-1),ROUND(I69*0.7,-2))</f>
        <v>180</v>
      </c>
      <c r="K69" s="222">
        <f t="shared" ref="K69:K129" si="227">IF(I69*0.6&lt;1000,ROUND(I69*0.6,-1),ROUND(I69*0.6,-2))</f>
        <v>150</v>
      </c>
      <c r="L69" s="175">
        <f t="shared" si="211"/>
        <v>1.4705882352941178</v>
      </c>
      <c r="M69" s="395">
        <f t="shared" si="212"/>
        <v>1.5126050420168069</v>
      </c>
      <c r="N69" s="395">
        <f t="shared" si="213"/>
        <v>1.4705882352941178</v>
      </c>
      <c r="O69" s="58">
        <f t="shared" si="214"/>
        <v>390</v>
      </c>
      <c r="P69" s="58">
        <f t="shared" si="215"/>
        <v>200</v>
      </c>
      <c r="Q69" s="58">
        <f t="shared" si="216"/>
        <v>170</v>
      </c>
      <c r="R69" s="58">
        <f t="shared" si="217"/>
        <v>140</v>
      </c>
      <c r="S69" s="18">
        <f t="shared" si="218"/>
        <v>580</v>
      </c>
      <c r="T69" s="18">
        <f t="shared" si="219"/>
        <v>300</v>
      </c>
      <c r="U69" s="18">
        <f t="shared" si="220"/>
        <v>250</v>
      </c>
      <c r="V69" s="18">
        <f t="shared" si="221"/>
        <v>210</v>
      </c>
      <c r="W69" s="18">
        <f t="shared" si="221"/>
        <v>3</v>
      </c>
      <c r="X69" s="18" t="str">
        <f t="shared" si="222"/>
        <v xml:space="preserve">Các tuyến đường giao thông đấu nối trực tiếp ra </v>
      </c>
      <c r="Y69" s="18" t="str">
        <f t="shared" si="223"/>
        <v>Đường 96</v>
      </c>
      <c r="Z69" s="18" t="str">
        <f t="shared" si="223"/>
        <v xml:space="preserve"> đoạn từ Trạm xăng dầu Đồng Nai</v>
      </c>
      <c r="AA69" s="18" t="str">
        <f t="shared" si="224"/>
        <v xml:space="preserve"> đến Nhà văn hóa, khu thể thao ấp Vĩnh An</v>
      </c>
      <c r="AB69" s="18" t="str">
        <f t="shared" ref="AB69:AE69" si="228">AB62</f>
        <v xml:space="preserve"> đã được đầu tư mặt đường nhựa, bê tông xi măng:</v>
      </c>
      <c r="AC69" s="18" t="str">
        <f t="shared" si="228"/>
        <v>- Có bề rộng ≥5m, cách đường giao thông &gt;1.000m.</v>
      </c>
      <c r="AD69" s="18" t="str">
        <f t="shared" si="228"/>
        <v>- Có bề rộng từ ≥3m đến &lt;5m, cách đường giao thông từ &gt;500m đến ≤1.000m.</v>
      </c>
      <c r="AE69" s="18" t="str">
        <f t="shared" si="228"/>
        <v>- Có bề rộng &lt;3m, cách đường giao thông ≤200m.</v>
      </c>
    </row>
    <row r="70" spans="1:31" s="18" customFormat="1" ht="94.5" x14ac:dyDescent="0.25">
      <c r="A70" s="56">
        <f t="shared" ref="A70:A129" si="229">A69+1</f>
        <v>67</v>
      </c>
      <c r="B70" s="56" t="str">
        <f t="shared" si="207"/>
        <v>VT4</v>
      </c>
      <c r="C70" s="446" t="str">
        <f>X70&amp;Y70&amp;Z70&amp;AA70&amp;AB70</f>
        <v>Các tuyến đường giao thông đấu nối trực tiếp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v>
      </c>
      <c r="D70" s="447"/>
      <c r="E70" s="448"/>
      <c r="F70" s="179">
        <f t="shared" si="208"/>
        <v>140</v>
      </c>
      <c r="G70" s="222">
        <f t="shared" si="209"/>
        <v>98</v>
      </c>
      <c r="H70" s="222">
        <f t="shared" si="210"/>
        <v>84</v>
      </c>
      <c r="I70" s="179">
        <f t="shared" si="225"/>
        <v>210</v>
      </c>
      <c r="J70" s="222">
        <f t="shared" si="226"/>
        <v>150</v>
      </c>
      <c r="K70" s="222">
        <f t="shared" si="227"/>
        <v>130</v>
      </c>
      <c r="L70" s="175">
        <f t="shared" si="211"/>
        <v>1.5</v>
      </c>
      <c r="M70" s="395">
        <f t="shared" si="212"/>
        <v>1.5306122448979591</v>
      </c>
      <c r="N70" s="395">
        <f t="shared" si="213"/>
        <v>1.5476190476190477</v>
      </c>
      <c r="O70" s="58">
        <f t="shared" si="214"/>
        <v>390</v>
      </c>
      <c r="P70" s="58">
        <f t="shared" si="215"/>
        <v>200</v>
      </c>
      <c r="Q70" s="58">
        <f t="shared" si="216"/>
        <v>170</v>
      </c>
      <c r="R70" s="58">
        <f t="shared" si="217"/>
        <v>140</v>
      </c>
      <c r="S70" s="18">
        <f t="shared" si="218"/>
        <v>580</v>
      </c>
      <c r="T70" s="18">
        <f t="shared" si="219"/>
        <v>300</v>
      </c>
      <c r="U70" s="18">
        <f t="shared" si="220"/>
        <v>250</v>
      </c>
      <c r="V70" s="18">
        <f t="shared" si="221"/>
        <v>210</v>
      </c>
      <c r="W70" s="18">
        <f t="shared" si="221"/>
        <v>3</v>
      </c>
      <c r="X70" s="18" t="str">
        <f t="shared" si="222"/>
        <v xml:space="preserve">Các tuyến đường giao thông đấu nối trực tiếp ra </v>
      </c>
      <c r="Y70" s="18" t="str">
        <f t="shared" si="223"/>
        <v>Đường 96</v>
      </c>
      <c r="Z70" s="18" t="str">
        <f t="shared" si="223"/>
        <v xml:space="preserve"> đoạn từ Trạm xăng dầu Đồng Nai</v>
      </c>
      <c r="AA70" s="18" t="str">
        <f t="shared" si="224"/>
        <v xml:space="preserve"> đến Nhà văn hóa, khu thể thao ấp Vĩnh An</v>
      </c>
      <c r="AB70" s="18" t="str">
        <f t="shared" ref="AB70:AE70" si="230">AB63</f>
        <v xml:space="preserve"> đã được đầu tư mặt đường nhựa, bê tông xi măng:
- Có bề rộng từ ≥3m đến &lt;5m, cách đường giao thông &gt;1.000m.
- Có bề rộng &lt;3m, cách đường giao thông &gt;200m.</v>
      </c>
      <c r="AC70" s="18">
        <f t="shared" si="230"/>
        <v>0</v>
      </c>
      <c r="AD70" s="18">
        <f t="shared" si="230"/>
        <v>0</v>
      </c>
      <c r="AE70" s="18">
        <f t="shared" si="230"/>
        <v>0</v>
      </c>
    </row>
    <row r="71" spans="1:31" s="18" customFormat="1" ht="94.5" x14ac:dyDescent="0.25">
      <c r="A71" s="56">
        <f t="shared" si="229"/>
        <v>68</v>
      </c>
      <c r="B71" s="56" t="str">
        <f t="shared" si="207"/>
        <v>VT2*0,8</v>
      </c>
      <c r="C71" s="446" t="str">
        <f>X71&amp;Y71&amp;Z71&amp;AA71&amp;AB71&amp;"
"&amp;AC71&amp;"
"
&amp;AD71</f>
        <v>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v>
      </c>
      <c r="D71" s="447"/>
      <c r="E71" s="448"/>
      <c r="F71" s="179">
        <f t="shared" si="208"/>
        <v>200</v>
      </c>
      <c r="G71" s="222">
        <f t="shared" si="209"/>
        <v>140</v>
      </c>
      <c r="H71" s="222">
        <f t="shared" si="210"/>
        <v>120</v>
      </c>
      <c r="I71" s="179">
        <f t="shared" si="225"/>
        <v>270</v>
      </c>
      <c r="J71" s="222">
        <f t="shared" si="226"/>
        <v>190</v>
      </c>
      <c r="K71" s="222">
        <f t="shared" si="227"/>
        <v>160</v>
      </c>
      <c r="L71" s="175">
        <f t="shared" si="211"/>
        <v>1.35</v>
      </c>
      <c r="M71" s="395">
        <f t="shared" si="212"/>
        <v>1.3571428571428572</v>
      </c>
      <c r="N71" s="395">
        <f t="shared" si="213"/>
        <v>1.3333333333333333</v>
      </c>
      <c r="O71" s="58">
        <f t="shared" si="214"/>
        <v>390</v>
      </c>
      <c r="P71" s="58">
        <f t="shared" si="215"/>
        <v>200</v>
      </c>
      <c r="Q71" s="58">
        <f t="shared" si="216"/>
        <v>170</v>
      </c>
      <c r="R71" s="58">
        <f t="shared" si="217"/>
        <v>140</v>
      </c>
      <c r="S71" s="18">
        <f t="shared" si="218"/>
        <v>580</v>
      </c>
      <c r="T71" s="18">
        <f t="shared" si="219"/>
        <v>300</v>
      </c>
      <c r="U71" s="18">
        <f t="shared" si="220"/>
        <v>250</v>
      </c>
      <c r="V71" s="18">
        <f t="shared" si="221"/>
        <v>210</v>
      </c>
      <c r="W71" s="18">
        <f t="shared" si="221"/>
        <v>3</v>
      </c>
      <c r="X71" s="18" t="str">
        <f t="shared" si="222"/>
        <v xml:space="preserve">Các tuyến đường giao thông không đấu nối trực tiếp và thông ra </v>
      </c>
      <c r="Y71" s="18" t="str">
        <f t="shared" si="223"/>
        <v>Đường 96</v>
      </c>
      <c r="Z71" s="18" t="str">
        <f t="shared" si="223"/>
        <v xml:space="preserve"> đoạn từ Trạm xăng dầu Đồng Nai</v>
      </c>
      <c r="AA71" s="18" t="str">
        <f t="shared" si="224"/>
        <v xml:space="preserve"> đến Nhà văn hóa, khu thể thao ấp Vĩnh An</v>
      </c>
      <c r="AB71" s="18" t="str">
        <f t="shared" ref="AB71:AE71" si="231">AB64</f>
        <v xml:space="preserve"> đã được đầu tư mặt đường nhựa, bê tông xi măng:</v>
      </c>
      <c r="AC71" s="18" t="str">
        <f t="shared" si="231"/>
        <v>- Có bề rộng ≥5m, cách đường giao thông ≤1.000m.</v>
      </c>
      <c r="AD71" s="18" t="str">
        <f t="shared" si="231"/>
        <v>- Có bề rộng từ ≥3m đến &lt;5m, cách đường giao thông ≤500m.</v>
      </c>
      <c r="AE71" s="18">
        <f t="shared" si="231"/>
        <v>0</v>
      </c>
    </row>
    <row r="72" spans="1:31" s="18" customFormat="1" ht="94.5" x14ac:dyDescent="0.25">
      <c r="A72" s="56">
        <f t="shared" si="229"/>
        <v>69</v>
      </c>
      <c r="B72" s="56" t="str">
        <f t="shared" si="207"/>
        <v>VT3*0,8</v>
      </c>
      <c r="C72" s="446" t="str">
        <f>X72&amp;Y72&amp;Z72&amp;AA72&amp;AB72&amp;"
"&amp;AC72&amp;"
"
&amp;AD72&amp;"
"&amp;AE72</f>
        <v>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7"/>
      <c r="E72" s="448"/>
      <c r="F72" s="179">
        <f t="shared" si="208"/>
        <v>170</v>
      </c>
      <c r="G72" s="222">
        <f t="shared" si="209"/>
        <v>118.99999999999999</v>
      </c>
      <c r="H72" s="222">
        <f t="shared" si="210"/>
        <v>102</v>
      </c>
      <c r="I72" s="179">
        <f t="shared" si="225"/>
        <v>230</v>
      </c>
      <c r="J72" s="222">
        <f t="shared" si="226"/>
        <v>160</v>
      </c>
      <c r="K72" s="222">
        <f t="shared" si="227"/>
        <v>140</v>
      </c>
      <c r="L72" s="175">
        <f t="shared" si="211"/>
        <v>1.3529411764705883</v>
      </c>
      <c r="M72" s="395">
        <f t="shared" si="212"/>
        <v>1.3445378151260505</v>
      </c>
      <c r="N72" s="395">
        <f t="shared" si="213"/>
        <v>1.3725490196078431</v>
      </c>
      <c r="O72" s="58">
        <f t="shared" si="214"/>
        <v>390</v>
      </c>
      <c r="P72" s="58">
        <f t="shared" si="215"/>
        <v>200</v>
      </c>
      <c r="Q72" s="58">
        <f t="shared" si="216"/>
        <v>170</v>
      </c>
      <c r="R72" s="58">
        <f t="shared" si="217"/>
        <v>140</v>
      </c>
      <c r="S72" s="18">
        <f t="shared" si="218"/>
        <v>580</v>
      </c>
      <c r="T72" s="18">
        <f t="shared" si="219"/>
        <v>300</v>
      </c>
      <c r="U72" s="18">
        <f t="shared" si="220"/>
        <v>250</v>
      </c>
      <c r="V72" s="18">
        <f t="shared" si="221"/>
        <v>210</v>
      </c>
      <c r="W72" s="18">
        <f t="shared" si="221"/>
        <v>3</v>
      </c>
      <c r="X72" s="18" t="str">
        <f t="shared" si="222"/>
        <v xml:space="preserve">Các tuyến đường giao thông không đấu nối trực tiếp và thông ra </v>
      </c>
      <c r="Y72" s="18" t="str">
        <f t="shared" si="223"/>
        <v>Đường 96</v>
      </c>
      <c r="Z72" s="18" t="str">
        <f t="shared" si="223"/>
        <v xml:space="preserve"> đoạn từ Trạm xăng dầu Đồng Nai</v>
      </c>
      <c r="AA72" s="18" t="str">
        <f t="shared" si="224"/>
        <v xml:space="preserve"> đến Nhà văn hóa, khu thể thao ấp Vĩnh An</v>
      </c>
      <c r="AB72" s="18" t="str">
        <f t="shared" ref="AB72:AE72" si="232">AB65</f>
        <v xml:space="preserve"> đã được đầu tư mặt đường nhựa, bê tông xi măng:</v>
      </c>
      <c r="AC72" s="18" t="str">
        <f t="shared" si="232"/>
        <v>- Có bề rộng ≥5m, cách đường giao thông &gt;1.000m.</v>
      </c>
      <c r="AD72" s="18" t="str">
        <f t="shared" si="232"/>
        <v>- Có bề rộng từ ≥3m đến &lt;5m, cách đường giao thông từ &gt;500m đến ≤1.000m.</v>
      </c>
      <c r="AE72" s="18" t="str">
        <f t="shared" si="232"/>
        <v>- Có bề rộng &lt;3m, cách đường giao thông ≤200m.</v>
      </c>
    </row>
    <row r="73" spans="1:31" s="18" customFormat="1" ht="94.5" x14ac:dyDescent="0.25">
      <c r="A73" s="56">
        <f t="shared" si="229"/>
        <v>70</v>
      </c>
      <c r="B73" s="56" t="str">
        <f t="shared" si="207"/>
        <v>VT4*0,8</v>
      </c>
      <c r="C73" s="446" t="str">
        <f>X73&amp;Y73&amp;Z73&amp;AA73&amp;AB73</f>
        <v>Các tuyến đường giao thông không đấu nối trực tiếp và thông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v>
      </c>
      <c r="D73" s="447"/>
      <c r="E73" s="448"/>
      <c r="F73" s="179">
        <f t="shared" si="208"/>
        <v>140</v>
      </c>
      <c r="G73" s="222">
        <f t="shared" si="209"/>
        <v>98</v>
      </c>
      <c r="H73" s="222">
        <f t="shared" si="210"/>
        <v>84</v>
      </c>
      <c r="I73" s="179">
        <f t="shared" si="225"/>
        <v>190</v>
      </c>
      <c r="J73" s="222">
        <f t="shared" si="226"/>
        <v>130</v>
      </c>
      <c r="K73" s="222">
        <f t="shared" si="227"/>
        <v>110</v>
      </c>
      <c r="L73" s="175">
        <f t="shared" si="211"/>
        <v>1.3571428571428572</v>
      </c>
      <c r="M73" s="395">
        <f t="shared" si="212"/>
        <v>1.3265306122448979</v>
      </c>
      <c r="N73" s="395">
        <f t="shared" si="213"/>
        <v>1.3095238095238095</v>
      </c>
      <c r="O73" s="58">
        <f t="shared" si="214"/>
        <v>390</v>
      </c>
      <c r="P73" s="58">
        <f t="shared" si="215"/>
        <v>200</v>
      </c>
      <c r="Q73" s="58">
        <f t="shared" si="216"/>
        <v>170</v>
      </c>
      <c r="R73" s="58">
        <f t="shared" si="217"/>
        <v>140</v>
      </c>
      <c r="S73" s="18">
        <f t="shared" si="218"/>
        <v>580</v>
      </c>
      <c r="T73" s="18">
        <f t="shared" si="219"/>
        <v>300</v>
      </c>
      <c r="U73" s="18">
        <f t="shared" si="220"/>
        <v>250</v>
      </c>
      <c r="V73" s="18">
        <f t="shared" si="221"/>
        <v>210</v>
      </c>
      <c r="W73" s="18">
        <f t="shared" si="221"/>
        <v>3</v>
      </c>
      <c r="X73" s="18" t="str">
        <f t="shared" si="222"/>
        <v xml:space="preserve">Các tuyến đường giao thông không đấu nối trực tiếp và thông ra </v>
      </c>
      <c r="Y73" s="18" t="str">
        <f t="shared" si="223"/>
        <v>Đường 96</v>
      </c>
      <c r="Z73" s="18" t="str">
        <f t="shared" si="223"/>
        <v xml:space="preserve"> đoạn từ Trạm xăng dầu Đồng Nai</v>
      </c>
      <c r="AA73" s="18" t="str">
        <f t="shared" si="224"/>
        <v xml:space="preserve"> đến Nhà văn hóa, khu thể thao ấp Vĩnh An</v>
      </c>
      <c r="AB73" s="18" t="str">
        <f t="shared" ref="AB73:AE73" si="233">AB66</f>
        <v xml:space="preserve"> đã được đầu tư mặt đường nhựa, bê tông xi măng:
- Có bề rộng từ ≥3m đến &lt;5m, cách đường giao thông &gt;1.000m.
- Có bề rộng &lt;3m, cách đường giao thông &gt;200m.</v>
      </c>
      <c r="AC73" s="18">
        <f t="shared" si="233"/>
        <v>0</v>
      </c>
      <c r="AD73" s="18">
        <f t="shared" si="233"/>
        <v>0</v>
      </c>
      <c r="AE73" s="18">
        <f t="shared" si="233"/>
        <v>0</v>
      </c>
    </row>
    <row r="74" spans="1:31" s="18" customFormat="1" ht="47.25" x14ac:dyDescent="0.25">
      <c r="A74" s="56">
        <f t="shared" si="229"/>
        <v>71</v>
      </c>
      <c r="B74" s="56" t="str">
        <f>'Đầu vào (2)'!G71</f>
        <v>DQ5NT2_D1</v>
      </c>
      <c r="C74" s="57" t="str">
        <f>'Đầu vào (2)'!H71</f>
        <v>Đường 101</v>
      </c>
      <c r="D74" s="57" t="str">
        <f>'Đầu vào (2)'!I71</f>
        <v>Quốc lộ 20 theo hướng Bắc</v>
      </c>
      <c r="E74" s="57" t="str">
        <f>'Đầu vào (2)'!K71</f>
        <v>Đường WB2</v>
      </c>
      <c r="F74" s="255">
        <f>O74</f>
        <v>600</v>
      </c>
      <c r="G74" s="255">
        <f>F74*0.7</f>
        <v>420</v>
      </c>
      <c r="H74" s="255">
        <f>F74*0.6</f>
        <v>360</v>
      </c>
      <c r="I74" s="255">
        <f>S74</f>
        <v>780</v>
      </c>
      <c r="J74" s="222">
        <f t="shared" si="226"/>
        <v>550</v>
      </c>
      <c r="K74" s="222">
        <f t="shared" si="227"/>
        <v>470</v>
      </c>
      <c r="L74" s="256">
        <f>I74/F74</f>
        <v>1.3</v>
      </c>
      <c r="M74" s="391">
        <f>J74/G74</f>
        <v>1.3095238095238095</v>
      </c>
      <c r="N74" s="391">
        <f>K74/H74</f>
        <v>1.3055555555555556</v>
      </c>
      <c r="O74" s="58">
        <f>'Đầu vào (2)'!L71</f>
        <v>600</v>
      </c>
      <c r="P74" s="58">
        <f>'Đầu vào (2)'!M71</f>
        <v>300</v>
      </c>
      <c r="Q74" s="58">
        <f>'Đầu vào (2)'!N71</f>
        <v>200</v>
      </c>
      <c r="R74" s="58">
        <f>'Đầu vào (2)'!O71</f>
        <v>110</v>
      </c>
      <c r="S74" s="18">
        <f>VLOOKUP(B74,'[1]Giá đề xuất ODT'!$G$11:$AD$2233,21,0)</f>
        <v>780</v>
      </c>
      <c r="T74" s="18">
        <f>VLOOKUP(B74,'[1]Giá đề xuất ODT'!$G$11:$AD$2233,22,0)</f>
        <v>390</v>
      </c>
      <c r="U74" s="18">
        <f>VLOOKUP(B74,'[1]Giá đề xuất ODT'!$G$11:$AD$2233,23,0)</f>
        <v>260</v>
      </c>
      <c r="V74" s="18">
        <f>VLOOKUP(B74,'[1]Giá đề xuất ODT'!$G$11:$AD$2233,24,0)</f>
        <v>140</v>
      </c>
      <c r="W74" s="18">
        <v>3</v>
      </c>
      <c r="Y74" s="18" t="str">
        <f>C74</f>
        <v>Đường 101</v>
      </c>
      <c r="Z74" s="18" t="str">
        <f>" đoạn từ "&amp;D74</f>
        <v xml:space="preserve"> đoạn từ Quốc lộ 20 theo hướng Bắc</v>
      </c>
      <c r="AA74" s="18" t="str">
        <f>" đến "&amp;E74</f>
        <v xml:space="preserve"> đến Đường WB2</v>
      </c>
      <c r="AE74" s="18">
        <v>0</v>
      </c>
    </row>
    <row r="75" spans="1:31" s="18" customFormat="1" ht="78.75" x14ac:dyDescent="0.25">
      <c r="A75" s="56">
        <f t="shared" si="229"/>
        <v>72</v>
      </c>
      <c r="B75" s="56" t="str">
        <f t="shared" ref="B75:B80" si="234">B68</f>
        <v>VT2</v>
      </c>
      <c r="C75" s="446" t="str">
        <f>X75&amp;Y75&amp;Z75&amp;AA75&amp;AB75&amp;"
"&amp;AC75&amp;"
"
&amp;AD75</f>
        <v>Các tuyến đường giao thông đấu nối trực tiếp ra Đường 101 đoạn từ Quốc lộ 20 theo hướng Bắc đến Đường WB2 đã được đầu tư mặt đường nhựa, bê tông xi măng:
- Có bề rộng ≥5m, cách đường giao thông ≤1.000m.
- Có bề rộng từ ≥3m đến &lt;5m, cách đường giao thông ≤500m.</v>
      </c>
      <c r="D75" s="447"/>
      <c r="E75" s="448"/>
      <c r="F75" s="179">
        <f t="shared" ref="F75:F80" si="235">IF(B75="VT2",P75,IF(B75="VT3",Q75,IF(B75="VT2*0,8",P75,IF(B75="VT3*0,8",Q75,R75))))</f>
        <v>300</v>
      </c>
      <c r="G75" s="222">
        <f t="shared" ref="G75:G80" si="236">F75*0.7</f>
        <v>210</v>
      </c>
      <c r="H75" s="222">
        <f t="shared" ref="H75:H80" si="237">F75*0.6</f>
        <v>180</v>
      </c>
      <c r="I75" s="179">
        <f t="shared" ref="I75:I80" si="238">IF(B75="VT2",T75,IF(B75="VT3",U75,IF(B75="VT4",V75,IF(B75="VT2*0,8",IF(T75*$T$1&lt;1000,ROUND(T75*$T$1,-1),ROUND(T75*$T$1,-2)),IF(B75="VT3*0,8",IF(U75*$T$1&lt;1000,ROUND(U75*$T$1,-1),ROUND(U75*$T$1,-2)),IF(V75*$T$1&lt;1000,ROUND(V75*$T$1,-1),ROUND(V75*$T$1,-2)))))))</f>
        <v>390</v>
      </c>
      <c r="J75" s="222">
        <f t="shared" si="226"/>
        <v>270</v>
      </c>
      <c r="K75" s="222">
        <f t="shared" si="227"/>
        <v>230</v>
      </c>
      <c r="L75" s="175">
        <f t="shared" ref="L75:L80" si="239">I75/F75</f>
        <v>1.3</v>
      </c>
      <c r="M75" s="395">
        <f t="shared" ref="M75:M80" si="240">J75/G75</f>
        <v>1.2857142857142858</v>
      </c>
      <c r="N75" s="395">
        <f t="shared" ref="N75:N80" si="241">K75/H75</f>
        <v>1.2777777777777777</v>
      </c>
      <c r="O75" s="58">
        <f t="shared" ref="O75:O80" si="242">O74</f>
        <v>600</v>
      </c>
      <c r="P75" s="58">
        <f t="shared" ref="P75:P80" si="243">P74</f>
        <v>300</v>
      </c>
      <c r="Q75" s="58">
        <f t="shared" ref="Q75:Q80" si="244">Q74</f>
        <v>200</v>
      </c>
      <c r="R75" s="58">
        <f t="shared" ref="R75:R80" si="245">R74</f>
        <v>110</v>
      </c>
      <c r="S75" s="18">
        <f t="shared" ref="S75:S80" si="246">S74</f>
        <v>780</v>
      </c>
      <c r="T75" s="18">
        <f t="shared" ref="T75:T80" si="247">T74</f>
        <v>390</v>
      </c>
      <c r="U75" s="18">
        <f t="shared" ref="U75:U80" si="248">U74</f>
        <v>260</v>
      </c>
      <c r="V75" s="18">
        <f t="shared" ref="V75:W80" si="249">V74</f>
        <v>140</v>
      </c>
      <c r="W75" s="18">
        <f t="shared" si="249"/>
        <v>3</v>
      </c>
      <c r="X75" s="18" t="str">
        <f t="shared" ref="X75:X80" si="250">X68</f>
        <v xml:space="preserve">Các tuyến đường giao thông đấu nối trực tiếp ra </v>
      </c>
      <c r="Y75" s="18" t="str">
        <f t="shared" ref="Y75:Z80" si="251">Y74</f>
        <v>Đường 101</v>
      </c>
      <c r="Z75" s="18" t="str">
        <f t="shared" si="251"/>
        <v xml:space="preserve"> đoạn từ Quốc lộ 20 theo hướng Bắc</v>
      </c>
      <c r="AA75" s="18" t="str">
        <f t="shared" ref="AA75:AA80" si="252">AA74</f>
        <v xml:space="preserve"> đến Đường WB2</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29"/>
        <v>73</v>
      </c>
      <c r="B76" s="56" t="str">
        <f t="shared" si="234"/>
        <v>VT3</v>
      </c>
      <c r="C76" s="446" t="str">
        <f>X76&amp;Y76&amp;Z76&amp;AA76&amp;AB76&amp;"
"&amp;AC76&amp;"
"&amp;AD76&amp;"
"&amp;AE76</f>
        <v>Các tuyến đường giao thông đấu nối trực tiếp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7"/>
      <c r="E76" s="448"/>
      <c r="F76" s="179">
        <f t="shared" si="235"/>
        <v>200</v>
      </c>
      <c r="G76" s="222">
        <f t="shared" si="236"/>
        <v>140</v>
      </c>
      <c r="H76" s="222">
        <f t="shared" si="237"/>
        <v>120</v>
      </c>
      <c r="I76" s="179">
        <f t="shared" si="238"/>
        <v>260</v>
      </c>
      <c r="J76" s="222">
        <f t="shared" si="226"/>
        <v>180</v>
      </c>
      <c r="K76" s="222">
        <f t="shared" si="227"/>
        <v>160</v>
      </c>
      <c r="L76" s="175">
        <f t="shared" si="239"/>
        <v>1.3</v>
      </c>
      <c r="M76" s="395">
        <f t="shared" si="240"/>
        <v>1.2857142857142858</v>
      </c>
      <c r="N76" s="395">
        <f t="shared" si="241"/>
        <v>1.3333333333333333</v>
      </c>
      <c r="O76" s="58">
        <f t="shared" si="242"/>
        <v>600</v>
      </c>
      <c r="P76" s="58">
        <f t="shared" si="243"/>
        <v>300</v>
      </c>
      <c r="Q76" s="58">
        <f t="shared" si="244"/>
        <v>200</v>
      </c>
      <c r="R76" s="58">
        <f t="shared" si="245"/>
        <v>110</v>
      </c>
      <c r="S76" s="18">
        <f t="shared" si="246"/>
        <v>780</v>
      </c>
      <c r="T76" s="18">
        <f t="shared" si="247"/>
        <v>390</v>
      </c>
      <c r="U76" s="18">
        <f t="shared" si="248"/>
        <v>260</v>
      </c>
      <c r="V76" s="18">
        <f t="shared" si="249"/>
        <v>140</v>
      </c>
      <c r="W76" s="18">
        <f t="shared" si="249"/>
        <v>3</v>
      </c>
      <c r="X76" s="18" t="str">
        <f t="shared" si="250"/>
        <v xml:space="preserve">Các tuyến đường giao thông đấu nối trực tiếp ra </v>
      </c>
      <c r="Y76" s="18" t="str">
        <f t="shared" si="251"/>
        <v>Đường 101</v>
      </c>
      <c r="Z76" s="18" t="str">
        <f t="shared" si="251"/>
        <v xml:space="preserve"> đoạn từ Quốc lộ 20 theo hướng Bắc</v>
      </c>
      <c r="AA76" s="18" t="str">
        <f t="shared" si="252"/>
        <v xml:space="preserve"> đến Đường WB2</v>
      </c>
      <c r="AB76" s="18" t="str">
        <f t="shared" ref="AB76:AE76" si="253">AB69</f>
        <v xml:space="preserve"> đã được đầu tư mặt đường nhựa, bê tông xi măng:</v>
      </c>
      <c r="AC76" s="18" t="str">
        <f t="shared" si="253"/>
        <v>- Có bề rộng ≥5m, cách đường giao thông &gt;1.000m.</v>
      </c>
      <c r="AD76" s="18" t="str">
        <f t="shared" si="253"/>
        <v>- Có bề rộng từ ≥3m đến &lt;5m, cách đường giao thông từ &gt;500m đến ≤1.000m.</v>
      </c>
      <c r="AE76" s="18" t="str">
        <f t="shared" si="253"/>
        <v>- Có bề rộng &lt;3m, cách đường giao thông ≤200m.</v>
      </c>
    </row>
    <row r="77" spans="1:31" s="18" customFormat="1" ht="94.5" x14ac:dyDescent="0.25">
      <c r="A77" s="56">
        <f t="shared" si="229"/>
        <v>74</v>
      </c>
      <c r="B77" s="56" t="str">
        <f t="shared" si="234"/>
        <v>VT4</v>
      </c>
      <c r="C77" s="446" t="str">
        <f>X77&amp;Y77&amp;Z77&amp;AA77&amp;AB77</f>
        <v>Các tuyến đường giao thông đấu nối trực tiếp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v>
      </c>
      <c r="D77" s="447"/>
      <c r="E77" s="448"/>
      <c r="F77" s="179">
        <f t="shared" si="235"/>
        <v>110</v>
      </c>
      <c r="G77" s="222">
        <f t="shared" si="236"/>
        <v>77</v>
      </c>
      <c r="H77" s="222">
        <f t="shared" si="237"/>
        <v>66</v>
      </c>
      <c r="I77" s="179">
        <f t="shared" si="238"/>
        <v>140</v>
      </c>
      <c r="J77" s="222">
        <f t="shared" si="226"/>
        <v>100</v>
      </c>
      <c r="K77" s="222">
        <f t="shared" si="227"/>
        <v>80</v>
      </c>
      <c r="L77" s="175">
        <f t="shared" si="239"/>
        <v>1.2727272727272727</v>
      </c>
      <c r="M77" s="395">
        <f t="shared" si="240"/>
        <v>1.2987012987012987</v>
      </c>
      <c r="N77" s="395">
        <f t="shared" si="241"/>
        <v>1.2121212121212122</v>
      </c>
      <c r="O77" s="58">
        <f t="shared" si="242"/>
        <v>600</v>
      </c>
      <c r="P77" s="58">
        <f t="shared" si="243"/>
        <v>300</v>
      </c>
      <c r="Q77" s="58">
        <f t="shared" si="244"/>
        <v>200</v>
      </c>
      <c r="R77" s="58">
        <f t="shared" si="245"/>
        <v>110</v>
      </c>
      <c r="S77" s="18">
        <f t="shared" si="246"/>
        <v>780</v>
      </c>
      <c r="T77" s="18">
        <f t="shared" si="247"/>
        <v>390</v>
      </c>
      <c r="U77" s="18">
        <f t="shared" si="248"/>
        <v>260</v>
      </c>
      <c r="V77" s="18">
        <f t="shared" si="249"/>
        <v>140</v>
      </c>
      <c r="W77" s="18">
        <f t="shared" si="249"/>
        <v>3</v>
      </c>
      <c r="X77" s="18" t="str">
        <f t="shared" si="250"/>
        <v xml:space="preserve">Các tuyến đường giao thông đấu nối trực tiếp ra </v>
      </c>
      <c r="Y77" s="18" t="str">
        <f t="shared" si="251"/>
        <v>Đường 101</v>
      </c>
      <c r="Z77" s="18" t="str">
        <f t="shared" si="251"/>
        <v xml:space="preserve"> đoạn từ Quốc lộ 20 theo hướng Bắc</v>
      </c>
      <c r="AA77" s="18" t="str">
        <f t="shared" si="252"/>
        <v xml:space="preserve"> đến Đường WB2</v>
      </c>
      <c r="AB77" s="18" t="str">
        <f t="shared" ref="AB77:AE77" si="254">AB70</f>
        <v xml:space="preserve"> đã được đầu tư mặt đường nhựa, bê tông xi măng:
- Có bề rộng từ ≥3m đến &lt;5m, cách đường giao thông &gt;1.000m.
- Có bề rộng &lt;3m, cách đường giao thông &gt;200m.</v>
      </c>
      <c r="AC77" s="18">
        <f t="shared" si="254"/>
        <v>0</v>
      </c>
      <c r="AD77" s="18">
        <f t="shared" si="254"/>
        <v>0</v>
      </c>
      <c r="AE77" s="18">
        <f t="shared" si="254"/>
        <v>0</v>
      </c>
    </row>
    <row r="78" spans="1:31" s="18" customFormat="1" ht="94.5" x14ac:dyDescent="0.25">
      <c r="A78" s="56">
        <f t="shared" si="229"/>
        <v>75</v>
      </c>
      <c r="B78" s="56" t="str">
        <f t="shared" si="234"/>
        <v>VT2*0,8</v>
      </c>
      <c r="C78" s="446" t="str">
        <f>X78&amp;Y78&amp;Z78&amp;AA78&amp;AB78&amp;"
"&amp;AC78&amp;"
"
&amp;AD78</f>
        <v>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≤1.000m.
- Có bề rộng từ ≥3m đến &lt;5m, cách đường giao thông ≤500m.</v>
      </c>
      <c r="D78" s="447"/>
      <c r="E78" s="448"/>
      <c r="F78" s="179">
        <f t="shared" si="235"/>
        <v>300</v>
      </c>
      <c r="G78" s="222">
        <f t="shared" si="236"/>
        <v>210</v>
      </c>
      <c r="H78" s="222">
        <f t="shared" si="237"/>
        <v>180</v>
      </c>
      <c r="I78" s="179">
        <f t="shared" si="238"/>
        <v>350</v>
      </c>
      <c r="J78" s="222">
        <f t="shared" si="226"/>
        <v>250</v>
      </c>
      <c r="K78" s="222">
        <f t="shared" si="227"/>
        <v>210</v>
      </c>
      <c r="L78" s="175">
        <f t="shared" si="239"/>
        <v>1.1666666666666667</v>
      </c>
      <c r="M78" s="395">
        <f t="shared" si="240"/>
        <v>1.1904761904761905</v>
      </c>
      <c r="N78" s="395">
        <f t="shared" si="241"/>
        <v>1.1666666666666667</v>
      </c>
      <c r="O78" s="58">
        <f t="shared" si="242"/>
        <v>600</v>
      </c>
      <c r="P78" s="58">
        <f t="shared" si="243"/>
        <v>300</v>
      </c>
      <c r="Q78" s="58">
        <f t="shared" si="244"/>
        <v>200</v>
      </c>
      <c r="R78" s="58">
        <f t="shared" si="245"/>
        <v>110</v>
      </c>
      <c r="S78" s="18">
        <f t="shared" si="246"/>
        <v>780</v>
      </c>
      <c r="T78" s="18">
        <f t="shared" si="247"/>
        <v>390</v>
      </c>
      <c r="U78" s="18">
        <f t="shared" si="248"/>
        <v>260</v>
      </c>
      <c r="V78" s="18">
        <f t="shared" si="249"/>
        <v>140</v>
      </c>
      <c r="W78" s="18">
        <f t="shared" si="249"/>
        <v>3</v>
      </c>
      <c r="X78" s="18" t="str">
        <f t="shared" si="250"/>
        <v xml:space="preserve">Các tuyến đường giao thông không đấu nối trực tiếp và thông ra </v>
      </c>
      <c r="Y78" s="18" t="str">
        <f t="shared" si="251"/>
        <v>Đường 101</v>
      </c>
      <c r="Z78" s="18" t="str">
        <f t="shared" si="251"/>
        <v xml:space="preserve"> đoạn từ Quốc lộ 20 theo hướng Bắc</v>
      </c>
      <c r="AA78" s="18" t="str">
        <f t="shared" si="252"/>
        <v xml:space="preserve"> đến Đường WB2</v>
      </c>
      <c r="AB78" s="18" t="str">
        <f t="shared" ref="AB78:AE78" si="255">AB71</f>
        <v xml:space="preserve"> đã được đầu tư mặt đường nhựa, bê tông xi măng:</v>
      </c>
      <c r="AC78" s="18" t="str">
        <f t="shared" si="255"/>
        <v>- Có bề rộng ≥5m, cách đường giao thông ≤1.000m.</v>
      </c>
      <c r="AD78" s="18" t="str">
        <f t="shared" si="255"/>
        <v>- Có bề rộng từ ≥3m đến &lt;5m, cách đường giao thông ≤500m.</v>
      </c>
      <c r="AE78" s="18">
        <f t="shared" si="255"/>
        <v>0</v>
      </c>
    </row>
    <row r="79" spans="1:31" s="18" customFormat="1" ht="94.5" x14ac:dyDescent="0.25">
      <c r="A79" s="56">
        <f t="shared" si="229"/>
        <v>76</v>
      </c>
      <c r="B79" s="56" t="str">
        <f t="shared" si="234"/>
        <v>VT3*0,8</v>
      </c>
      <c r="C79" s="446" t="str">
        <f>X79&amp;Y79&amp;Z79&amp;AA79&amp;AB79&amp;"
"&amp;AC79&amp;"
"
&amp;AD79&amp;"
"&amp;AE79</f>
        <v>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7"/>
      <c r="E79" s="448"/>
      <c r="F79" s="179">
        <f t="shared" si="235"/>
        <v>200</v>
      </c>
      <c r="G79" s="222">
        <f t="shared" si="236"/>
        <v>140</v>
      </c>
      <c r="H79" s="222">
        <f t="shared" si="237"/>
        <v>120</v>
      </c>
      <c r="I79" s="179">
        <f t="shared" si="238"/>
        <v>230</v>
      </c>
      <c r="J79" s="222">
        <f t="shared" si="226"/>
        <v>160</v>
      </c>
      <c r="K79" s="222">
        <f t="shared" si="227"/>
        <v>140</v>
      </c>
      <c r="L79" s="175">
        <f t="shared" si="239"/>
        <v>1.1499999999999999</v>
      </c>
      <c r="M79" s="395">
        <f t="shared" si="240"/>
        <v>1.1428571428571428</v>
      </c>
      <c r="N79" s="395">
        <f t="shared" si="241"/>
        <v>1.1666666666666667</v>
      </c>
      <c r="O79" s="58">
        <f t="shared" si="242"/>
        <v>600</v>
      </c>
      <c r="P79" s="58">
        <f t="shared" si="243"/>
        <v>300</v>
      </c>
      <c r="Q79" s="58">
        <f t="shared" si="244"/>
        <v>200</v>
      </c>
      <c r="R79" s="58">
        <f t="shared" si="245"/>
        <v>110</v>
      </c>
      <c r="S79" s="18">
        <f t="shared" si="246"/>
        <v>780</v>
      </c>
      <c r="T79" s="18">
        <f t="shared" si="247"/>
        <v>390</v>
      </c>
      <c r="U79" s="18">
        <f t="shared" si="248"/>
        <v>260</v>
      </c>
      <c r="V79" s="18">
        <f t="shared" si="249"/>
        <v>140</v>
      </c>
      <c r="W79" s="18">
        <f t="shared" si="249"/>
        <v>3</v>
      </c>
      <c r="X79" s="18" t="str">
        <f t="shared" si="250"/>
        <v xml:space="preserve">Các tuyến đường giao thông không đấu nối trực tiếp và thông ra </v>
      </c>
      <c r="Y79" s="18" t="str">
        <f t="shared" si="251"/>
        <v>Đường 101</v>
      </c>
      <c r="Z79" s="18" t="str">
        <f t="shared" si="251"/>
        <v xml:space="preserve"> đoạn từ Quốc lộ 20 theo hướng Bắc</v>
      </c>
      <c r="AA79" s="18" t="str">
        <f t="shared" si="252"/>
        <v xml:space="preserve"> đến Đường WB2</v>
      </c>
      <c r="AB79" s="18" t="str">
        <f t="shared" ref="AB79:AE79" si="256">AB72</f>
        <v xml:space="preserve"> đã được đầu tư mặt đường nhựa, bê tông xi măng:</v>
      </c>
      <c r="AC79" s="18" t="str">
        <f t="shared" si="256"/>
        <v>- Có bề rộng ≥5m, cách đường giao thông &gt;1.000m.</v>
      </c>
      <c r="AD79" s="18" t="str">
        <f t="shared" si="256"/>
        <v>- Có bề rộng từ ≥3m đến &lt;5m, cách đường giao thông từ &gt;500m đến ≤1.000m.</v>
      </c>
      <c r="AE79" s="18" t="str">
        <f t="shared" si="256"/>
        <v>- Có bề rộng &lt;3m, cách đường giao thông ≤200m.</v>
      </c>
    </row>
    <row r="80" spans="1:31" s="18" customFormat="1" ht="94.5" x14ac:dyDescent="0.25">
      <c r="A80" s="56">
        <f t="shared" si="229"/>
        <v>77</v>
      </c>
      <c r="B80" s="56" t="str">
        <f t="shared" si="234"/>
        <v>VT4*0,8</v>
      </c>
      <c r="C80" s="446" t="str">
        <f>X80&amp;Y80&amp;Z80&amp;AA80&amp;AB80</f>
        <v>Các tuyến đường giao thông không đấu nối trực tiếp và thông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v>
      </c>
      <c r="D80" s="447"/>
      <c r="E80" s="448"/>
      <c r="F80" s="179">
        <f t="shared" si="235"/>
        <v>110</v>
      </c>
      <c r="G80" s="222">
        <f t="shared" si="236"/>
        <v>77</v>
      </c>
      <c r="H80" s="222">
        <f t="shared" si="237"/>
        <v>66</v>
      </c>
      <c r="I80" s="179">
        <f t="shared" si="238"/>
        <v>130</v>
      </c>
      <c r="J80" s="222">
        <f t="shared" si="226"/>
        <v>90</v>
      </c>
      <c r="K80" s="222">
        <f t="shared" si="227"/>
        <v>80</v>
      </c>
      <c r="L80" s="175">
        <f t="shared" si="239"/>
        <v>1.1818181818181819</v>
      </c>
      <c r="M80" s="395">
        <f t="shared" si="240"/>
        <v>1.1688311688311688</v>
      </c>
      <c r="N80" s="395">
        <f t="shared" si="241"/>
        <v>1.2121212121212122</v>
      </c>
      <c r="O80" s="58">
        <f t="shared" si="242"/>
        <v>600</v>
      </c>
      <c r="P80" s="58">
        <f t="shared" si="243"/>
        <v>300</v>
      </c>
      <c r="Q80" s="58">
        <f t="shared" si="244"/>
        <v>200</v>
      </c>
      <c r="R80" s="58">
        <f t="shared" si="245"/>
        <v>110</v>
      </c>
      <c r="S80" s="18">
        <f t="shared" si="246"/>
        <v>780</v>
      </c>
      <c r="T80" s="18">
        <f t="shared" si="247"/>
        <v>390</v>
      </c>
      <c r="U80" s="18">
        <f t="shared" si="248"/>
        <v>260</v>
      </c>
      <c r="V80" s="18">
        <f t="shared" si="249"/>
        <v>140</v>
      </c>
      <c r="W80" s="18">
        <f t="shared" si="249"/>
        <v>3</v>
      </c>
      <c r="X80" s="18" t="str">
        <f t="shared" si="250"/>
        <v xml:space="preserve">Các tuyến đường giao thông không đấu nối trực tiếp và thông ra </v>
      </c>
      <c r="Y80" s="18" t="str">
        <f t="shared" si="251"/>
        <v>Đường 101</v>
      </c>
      <c r="Z80" s="18" t="str">
        <f t="shared" si="251"/>
        <v xml:space="preserve"> đoạn từ Quốc lộ 20 theo hướng Bắc</v>
      </c>
      <c r="AA80" s="18" t="str">
        <f t="shared" si="252"/>
        <v xml:space="preserve"> đến Đường WB2</v>
      </c>
      <c r="AB80" s="18" t="str">
        <f t="shared" ref="AB80:AE80" si="257">AB73</f>
        <v xml:space="preserve"> đã được đầu tư mặt đường nhựa, bê tông xi măng:
- Có bề rộng từ ≥3m đến &lt;5m, cách đường giao thông &gt;1.000m.
- Có bề rộng &lt;3m, cách đường giao thông &gt;200m.</v>
      </c>
      <c r="AC80" s="18">
        <f t="shared" si="257"/>
        <v>0</v>
      </c>
      <c r="AD80" s="18">
        <f t="shared" si="257"/>
        <v>0</v>
      </c>
      <c r="AE80" s="18">
        <f t="shared" si="257"/>
        <v>0</v>
      </c>
    </row>
    <row r="81" spans="1:31" s="18" customFormat="1" ht="63" x14ac:dyDescent="0.25">
      <c r="A81" s="56">
        <f t="shared" si="229"/>
        <v>78</v>
      </c>
      <c r="B81" s="56" t="str">
        <f>'Đầu vào (2)'!G78</f>
        <v>DQ5NT2_D2</v>
      </c>
      <c r="C81" s="57" t="str">
        <f>'Đầu vào (2)'!H78</f>
        <v>Đường 101</v>
      </c>
      <c r="D81" s="57" t="str">
        <f>'Đầu vào (2)'!I78</f>
        <v>Đường WB2</v>
      </c>
      <c r="E81" s="57" t="str">
        <f>'Đầu vào (2)'!K78</f>
        <v>Ranh thửa đất số 3, tờ BĐĐC số 3 về bên trái và hết ranh thửa đất số 5, tờ BĐĐC số 3 về bên phải, xã La Ngà</v>
      </c>
      <c r="F81" s="255">
        <f>O81</f>
        <v>500</v>
      </c>
      <c r="G81" s="255">
        <f>F81*0.7</f>
        <v>350</v>
      </c>
      <c r="H81" s="255">
        <f>F81*0.6</f>
        <v>300</v>
      </c>
      <c r="I81" s="255">
        <f>S81</f>
        <v>650</v>
      </c>
      <c r="J81" s="222">
        <f t="shared" si="226"/>
        <v>460</v>
      </c>
      <c r="K81" s="222">
        <f t="shared" si="227"/>
        <v>390</v>
      </c>
      <c r="L81" s="256">
        <f>I81/F81</f>
        <v>1.3</v>
      </c>
      <c r="M81" s="391">
        <f>J81/G81</f>
        <v>1.3142857142857143</v>
      </c>
      <c r="N81" s="391">
        <f>K81/H81</f>
        <v>1.3</v>
      </c>
      <c r="O81" s="58">
        <f>'Đầu vào (2)'!L78</f>
        <v>500</v>
      </c>
      <c r="P81" s="58">
        <f>'Đầu vào (2)'!M78</f>
        <v>300</v>
      </c>
      <c r="Q81" s="58">
        <f>'Đầu vào (2)'!N78</f>
        <v>200</v>
      </c>
      <c r="R81" s="58">
        <f>'Đầu vào (2)'!O78</f>
        <v>110</v>
      </c>
      <c r="S81" s="18">
        <f>VLOOKUP(B81,'[1]Giá đề xuất ODT'!$G$11:$AD$2233,21,0)</f>
        <v>650</v>
      </c>
      <c r="T81" s="18">
        <f>VLOOKUP(B81,'[1]Giá đề xuất ODT'!$G$11:$AD$2233,22,0)</f>
        <v>390</v>
      </c>
      <c r="U81" s="18">
        <f>VLOOKUP(B81,'[1]Giá đề xuất ODT'!$G$11:$AD$2233,23,0)</f>
        <v>260</v>
      </c>
      <c r="V81" s="18">
        <f>VLOOKUP(B81,'[1]Giá đề xuất ODT'!$G$11:$AD$2233,24,0)</f>
        <v>140</v>
      </c>
      <c r="W81" s="18">
        <v>3</v>
      </c>
      <c r="Y81" s="18" t="str">
        <f>C81</f>
        <v>Đường 101</v>
      </c>
      <c r="Z81" s="18" t="str">
        <f>" đoạn từ "&amp;D81</f>
        <v xml:space="preserve"> đoạn từ Đường WB2</v>
      </c>
      <c r="AA81" s="18" t="str">
        <f>" đến "&amp;E81</f>
        <v xml:space="preserve"> đến Ranh thửa đất số 3, tờ BĐĐC số 3 về bên trái và hết ranh thửa đất số 5, tờ BĐĐC số 3 về bên phải, xã La Ngà</v>
      </c>
      <c r="AE81" s="18">
        <v>0</v>
      </c>
    </row>
    <row r="82" spans="1:31" s="18" customFormat="1" ht="78.75" x14ac:dyDescent="0.25">
      <c r="A82" s="56">
        <f t="shared" si="229"/>
        <v>79</v>
      </c>
      <c r="B82" s="56" t="str">
        <f t="shared" ref="B82:B87" si="258">B75</f>
        <v>VT2</v>
      </c>
      <c r="C82" s="446" t="str">
        <f>X82&amp;Y82&amp;Z82&amp;AA82&amp;AB82&amp;"
"&amp;AC82&amp;"
"
&amp;AD82</f>
        <v>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v>
      </c>
      <c r="D82" s="447"/>
      <c r="E82" s="448"/>
      <c r="F82" s="179">
        <f t="shared" ref="F82:F87" si="259">IF(B82="VT2",P82,IF(B82="VT3",Q82,IF(B82="VT2*0,8",P82,IF(B82="VT3*0,8",Q82,R82))))</f>
        <v>300</v>
      </c>
      <c r="G82" s="222">
        <f t="shared" ref="G82:G87" si="260">F82*0.7</f>
        <v>210</v>
      </c>
      <c r="H82" s="222">
        <f t="shared" ref="H82:H87" si="261">F82*0.6</f>
        <v>180</v>
      </c>
      <c r="I82" s="179">
        <f t="shared" ref="I82:I87" si="262">IF(B82="VT2",T82,IF(B82="VT3",U82,IF(B82="VT4",V82,IF(B82="VT2*0,8",IF(T82*$T$1&lt;1000,ROUND(T82*$T$1,-1),ROUND(T82*$T$1,-2)),IF(B82="VT3*0,8",IF(U82*$T$1&lt;1000,ROUND(U82*$T$1,-1),ROUND(U82*$T$1,-2)),IF(V82*$T$1&lt;1000,ROUND(V82*$T$1,-1),ROUND(V82*$T$1,-2)))))))</f>
        <v>390</v>
      </c>
      <c r="J82" s="222">
        <f t="shared" si="226"/>
        <v>270</v>
      </c>
      <c r="K82" s="222">
        <f t="shared" si="227"/>
        <v>230</v>
      </c>
      <c r="L82" s="175">
        <f t="shared" ref="L82:L87" si="263">I82/F82</f>
        <v>1.3</v>
      </c>
      <c r="M82" s="395">
        <f t="shared" ref="M82:M87" si="264">J82/G82</f>
        <v>1.2857142857142858</v>
      </c>
      <c r="N82" s="395">
        <f t="shared" ref="N82:N87" si="265">K82/H82</f>
        <v>1.2777777777777777</v>
      </c>
      <c r="O82" s="58">
        <f t="shared" ref="O82:O87" si="266">O81</f>
        <v>500</v>
      </c>
      <c r="P82" s="58">
        <f t="shared" ref="P82:P87" si="267">P81</f>
        <v>300</v>
      </c>
      <c r="Q82" s="58">
        <f t="shared" ref="Q82:Q87" si="268">Q81</f>
        <v>200</v>
      </c>
      <c r="R82" s="58">
        <f t="shared" ref="R82:R87" si="269">R81</f>
        <v>110</v>
      </c>
      <c r="S82" s="18">
        <f t="shared" ref="S82:S87" si="270">S81</f>
        <v>650</v>
      </c>
      <c r="T82" s="18">
        <f t="shared" ref="T82:T87" si="271">T81</f>
        <v>390</v>
      </c>
      <c r="U82" s="18">
        <f t="shared" ref="U82:U87" si="272">U81</f>
        <v>260</v>
      </c>
      <c r="V82" s="18">
        <f t="shared" ref="V82:W87" si="273">V81</f>
        <v>140</v>
      </c>
      <c r="W82" s="18">
        <f t="shared" si="273"/>
        <v>3</v>
      </c>
      <c r="X82" s="18" t="str">
        <f t="shared" ref="X82:X87" si="274">X75</f>
        <v xml:space="preserve">Các tuyến đường giao thông đấu nối trực tiếp ra </v>
      </c>
      <c r="Y82" s="18" t="str">
        <f t="shared" ref="Y82:Z87" si="275">Y81</f>
        <v>Đường 101</v>
      </c>
      <c r="Z82" s="18" t="str">
        <f t="shared" si="275"/>
        <v xml:space="preserve"> đoạn từ Đường WB2</v>
      </c>
      <c r="AA82" s="18" t="str">
        <f t="shared" ref="AA82:AA87" si="276">AA81</f>
        <v xml:space="preserve"> đến Ranh thửa đất số 3, tờ BĐĐC số 3 về bên trái và hết ranh thửa đất số 5, tờ BĐĐC số 3 về bên phải, xã La Ngà</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29"/>
        <v>80</v>
      </c>
      <c r="B83" s="56" t="str">
        <f t="shared" si="258"/>
        <v>VT3</v>
      </c>
      <c r="C83" s="446" t="str">
        <f>X83&amp;Y83&amp;Z83&amp;AA83&amp;AB83&amp;"
"&amp;AC83&amp;"
"&amp;AD83&amp;"
"&amp;AE83</f>
        <v>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7"/>
      <c r="E83" s="448"/>
      <c r="F83" s="179">
        <f t="shared" si="259"/>
        <v>200</v>
      </c>
      <c r="G83" s="222">
        <f t="shared" si="260"/>
        <v>140</v>
      </c>
      <c r="H83" s="222">
        <f t="shared" si="261"/>
        <v>120</v>
      </c>
      <c r="I83" s="179">
        <f t="shared" si="262"/>
        <v>260</v>
      </c>
      <c r="J83" s="222">
        <f t="shared" si="226"/>
        <v>180</v>
      </c>
      <c r="K83" s="222">
        <f t="shared" si="227"/>
        <v>160</v>
      </c>
      <c r="L83" s="175">
        <f t="shared" si="263"/>
        <v>1.3</v>
      </c>
      <c r="M83" s="395">
        <f t="shared" si="264"/>
        <v>1.2857142857142858</v>
      </c>
      <c r="N83" s="395">
        <f t="shared" si="265"/>
        <v>1.3333333333333333</v>
      </c>
      <c r="O83" s="58">
        <f t="shared" si="266"/>
        <v>500</v>
      </c>
      <c r="P83" s="58">
        <f t="shared" si="267"/>
        <v>300</v>
      </c>
      <c r="Q83" s="58">
        <f t="shared" si="268"/>
        <v>200</v>
      </c>
      <c r="R83" s="58">
        <f t="shared" si="269"/>
        <v>110</v>
      </c>
      <c r="S83" s="18">
        <f t="shared" si="270"/>
        <v>650</v>
      </c>
      <c r="T83" s="18">
        <f t="shared" si="271"/>
        <v>390</v>
      </c>
      <c r="U83" s="18">
        <f t="shared" si="272"/>
        <v>260</v>
      </c>
      <c r="V83" s="18">
        <f t="shared" si="273"/>
        <v>140</v>
      </c>
      <c r="W83" s="18">
        <f t="shared" si="273"/>
        <v>3</v>
      </c>
      <c r="X83" s="18" t="str">
        <f t="shared" si="274"/>
        <v xml:space="preserve">Các tuyến đường giao thông đấu nối trực tiếp ra </v>
      </c>
      <c r="Y83" s="18" t="str">
        <f t="shared" si="275"/>
        <v>Đường 101</v>
      </c>
      <c r="Z83" s="18" t="str">
        <f t="shared" si="275"/>
        <v xml:space="preserve"> đoạn từ Đường WB2</v>
      </c>
      <c r="AA83" s="18" t="str">
        <f t="shared" si="276"/>
        <v xml:space="preserve"> đến Ranh thửa đất số 3, tờ BĐĐC số 3 về bên trái và hết ranh thửa đất số 5, tờ BĐĐC số 3 về bên phải, xã La Ngà</v>
      </c>
      <c r="AB83" s="18" t="str">
        <f t="shared" ref="AB83:AE83" si="277">AB76</f>
        <v xml:space="preserve"> đã được đầu tư mặt đường nhựa, bê tông xi măng:</v>
      </c>
      <c r="AC83" s="18" t="str">
        <f t="shared" si="277"/>
        <v>- Có bề rộng ≥5m, cách đường giao thông &gt;1.000m.</v>
      </c>
      <c r="AD83" s="18" t="str">
        <f t="shared" si="277"/>
        <v>- Có bề rộng từ ≥3m đến &lt;5m, cách đường giao thông từ &gt;500m đến ≤1.000m.</v>
      </c>
      <c r="AE83" s="18" t="str">
        <f t="shared" si="277"/>
        <v>- Có bề rộng &lt;3m, cách đường giao thông ≤200m.</v>
      </c>
    </row>
    <row r="84" spans="1:31" s="18" customFormat="1" ht="94.5" x14ac:dyDescent="0.25">
      <c r="A84" s="56">
        <f t="shared" si="229"/>
        <v>81</v>
      </c>
      <c r="B84" s="56" t="str">
        <f t="shared" si="258"/>
        <v>VT4</v>
      </c>
      <c r="C84" s="446" t="str">
        <f>X84&amp;Y84&amp;Z84&amp;AA84&amp;AB84</f>
        <v>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v>
      </c>
      <c r="D84" s="447"/>
      <c r="E84" s="448"/>
      <c r="F84" s="179">
        <f t="shared" si="259"/>
        <v>110</v>
      </c>
      <c r="G84" s="222">
        <f t="shared" si="260"/>
        <v>77</v>
      </c>
      <c r="H84" s="222">
        <f t="shared" si="261"/>
        <v>66</v>
      </c>
      <c r="I84" s="179">
        <f t="shared" si="262"/>
        <v>140</v>
      </c>
      <c r="J84" s="222">
        <f t="shared" si="226"/>
        <v>100</v>
      </c>
      <c r="K84" s="222">
        <f t="shared" si="227"/>
        <v>80</v>
      </c>
      <c r="L84" s="175">
        <f t="shared" si="263"/>
        <v>1.2727272727272727</v>
      </c>
      <c r="M84" s="395">
        <f t="shared" si="264"/>
        <v>1.2987012987012987</v>
      </c>
      <c r="N84" s="395">
        <f t="shared" si="265"/>
        <v>1.2121212121212122</v>
      </c>
      <c r="O84" s="58">
        <f t="shared" si="266"/>
        <v>500</v>
      </c>
      <c r="P84" s="58">
        <f t="shared" si="267"/>
        <v>300</v>
      </c>
      <c r="Q84" s="58">
        <f t="shared" si="268"/>
        <v>200</v>
      </c>
      <c r="R84" s="58">
        <f t="shared" si="269"/>
        <v>110</v>
      </c>
      <c r="S84" s="18">
        <f t="shared" si="270"/>
        <v>650</v>
      </c>
      <c r="T84" s="18">
        <f t="shared" si="271"/>
        <v>390</v>
      </c>
      <c r="U84" s="18">
        <f t="shared" si="272"/>
        <v>260</v>
      </c>
      <c r="V84" s="18">
        <f t="shared" si="273"/>
        <v>140</v>
      </c>
      <c r="W84" s="18">
        <f t="shared" si="273"/>
        <v>3</v>
      </c>
      <c r="X84" s="18" t="str">
        <f t="shared" si="274"/>
        <v xml:space="preserve">Các tuyến đường giao thông đấu nối trực tiếp ra </v>
      </c>
      <c r="Y84" s="18" t="str">
        <f t="shared" si="275"/>
        <v>Đường 101</v>
      </c>
      <c r="Z84" s="18" t="str">
        <f t="shared" si="275"/>
        <v xml:space="preserve"> đoạn từ Đường WB2</v>
      </c>
      <c r="AA84" s="18" t="str">
        <f t="shared" si="276"/>
        <v xml:space="preserve"> đến Ranh thửa đất số 3, tờ BĐĐC số 3 về bên trái và hết ranh thửa đất số 5, tờ BĐĐC số 3 về bên phải, xã La Ngà</v>
      </c>
      <c r="AB84" s="18" t="str">
        <f t="shared" ref="AB84:AE84" si="278">AB77</f>
        <v xml:space="preserve"> đã được đầu tư mặt đường nhựa, bê tông xi măng:
- Có bề rộng từ ≥3m đến &lt;5m, cách đường giao thông &gt;1.000m.
- Có bề rộng &lt;3m, cách đường giao thông &gt;200m.</v>
      </c>
      <c r="AC84" s="18">
        <f t="shared" si="278"/>
        <v>0</v>
      </c>
      <c r="AD84" s="18">
        <f t="shared" si="278"/>
        <v>0</v>
      </c>
      <c r="AE84" s="18">
        <f t="shared" si="278"/>
        <v>0</v>
      </c>
    </row>
    <row r="85" spans="1:31" s="18" customFormat="1" ht="94.5" x14ac:dyDescent="0.25">
      <c r="A85" s="56">
        <f t="shared" si="229"/>
        <v>82</v>
      </c>
      <c r="B85" s="56" t="str">
        <f t="shared" si="258"/>
        <v>VT2*0,8</v>
      </c>
      <c r="C85" s="446" t="str">
        <f>X85&amp;Y85&amp;Z85&amp;AA85&amp;AB85&amp;"
"&amp;AC85&amp;"
"
&amp;AD85</f>
        <v>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v>
      </c>
      <c r="D85" s="447"/>
      <c r="E85" s="448"/>
      <c r="F85" s="179">
        <f t="shared" si="259"/>
        <v>300</v>
      </c>
      <c r="G85" s="222">
        <f t="shared" si="260"/>
        <v>210</v>
      </c>
      <c r="H85" s="222">
        <f t="shared" si="261"/>
        <v>180</v>
      </c>
      <c r="I85" s="179">
        <f t="shared" si="262"/>
        <v>350</v>
      </c>
      <c r="J85" s="222">
        <f t="shared" si="226"/>
        <v>250</v>
      </c>
      <c r="K85" s="222">
        <f t="shared" si="227"/>
        <v>210</v>
      </c>
      <c r="L85" s="175">
        <f t="shared" si="263"/>
        <v>1.1666666666666667</v>
      </c>
      <c r="M85" s="395">
        <f t="shared" si="264"/>
        <v>1.1904761904761905</v>
      </c>
      <c r="N85" s="395">
        <f t="shared" si="265"/>
        <v>1.1666666666666667</v>
      </c>
      <c r="O85" s="58">
        <f t="shared" si="266"/>
        <v>500</v>
      </c>
      <c r="P85" s="58">
        <f t="shared" si="267"/>
        <v>300</v>
      </c>
      <c r="Q85" s="58">
        <f t="shared" si="268"/>
        <v>200</v>
      </c>
      <c r="R85" s="58">
        <f t="shared" si="269"/>
        <v>110</v>
      </c>
      <c r="S85" s="18">
        <f t="shared" si="270"/>
        <v>650</v>
      </c>
      <c r="T85" s="18">
        <f t="shared" si="271"/>
        <v>390</v>
      </c>
      <c r="U85" s="18">
        <f t="shared" si="272"/>
        <v>260</v>
      </c>
      <c r="V85" s="18">
        <f t="shared" si="273"/>
        <v>140</v>
      </c>
      <c r="W85" s="18">
        <f t="shared" si="273"/>
        <v>3</v>
      </c>
      <c r="X85" s="18" t="str">
        <f t="shared" si="274"/>
        <v xml:space="preserve">Các tuyến đường giao thông không đấu nối trực tiếp và thông ra </v>
      </c>
      <c r="Y85" s="18" t="str">
        <f t="shared" si="275"/>
        <v>Đường 101</v>
      </c>
      <c r="Z85" s="18" t="str">
        <f t="shared" si="275"/>
        <v xml:space="preserve"> đoạn từ Đường WB2</v>
      </c>
      <c r="AA85" s="18" t="str">
        <f t="shared" si="276"/>
        <v xml:space="preserve"> đến Ranh thửa đất số 3, tờ BĐĐC số 3 về bên trái và hết ranh thửa đất số 5, tờ BĐĐC số 3 về bên phải, xã La Ngà</v>
      </c>
      <c r="AB85" s="18" t="str">
        <f t="shared" ref="AB85:AE85" si="279">AB78</f>
        <v xml:space="preserve"> đã được đầu tư mặt đường nhựa, bê tông xi măng:</v>
      </c>
      <c r="AC85" s="18" t="str">
        <f t="shared" si="279"/>
        <v>- Có bề rộng ≥5m, cách đường giao thông ≤1.000m.</v>
      </c>
      <c r="AD85" s="18" t="str">
        <f t="shared" si="279"/>
        <v>- Có bề rộng từ ≥3m đến &lt;5m, cách đường giao thông ≤500m.</v>
      </c>
      <c r="AE85" s="18">
        <f t="shared" si="279"/>
        <v>0</v>
      </c>
    </row>
    <row r="86" spans="1:31" s="18" customFormat="1" ht="94.5" x14ac:dyDescent="0.25">
      <c r="A86" s="56">
        <f t="shared" si="229"/>
        <v>83</v>
      </c>
      <c r="B86" s="56" t="str">
        <f t="shared" si="258"/>
        <v>VT3*0,8</v>
      </c>
      <c r="C86" s="446" t="str">
        <f>X86&amp;Y86&amp;Z86&amp;AA86&amp;AB86&amp;"
"&amp;AC86&amp;"
"
&amp;AD86&amp;"
"&amp;AE86</f>
        <v>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7"/>
      <c r="E86" s="448"/>
      <c r="F86" s="179">
        <f t="shared" si="259"/>
        <v>200</v>
      </c>
      <c r="G86" s="222">
        <f t="shared" si="260"/>
        <v>140</v>
      </c>
      <c r="H86" s="222">
        <f t="shared" si="261"/>
        <v>120</v>
      </c>
      <c r="I86" s="179">
        <f t="shared" si="262"/>
        <v>230</v>
      </c>
      <c r="J86" s="222">
        <f t="shared" si="226"/>
        <v>160</v>
      </c>
      <c r="K86" s="222">
        <f t="shared" si="227"/>
        <v>140</v>
      </c>
      <c r="L86" s="175">
        <f t="shared" si="263"/>
        <v>1.1499999999999999</v>
      </c>
      <c r="M86" s="395">
        <f t="shared" si="264"/>
        <v>1.1428571428571428</v>
      </c>
      <c r="N86" s="395">
        <f t="shared" si="265"/>
        <v>1.1666666666666667</v>
      </c>
      <c r="O86" s="58">
        <f t="shared" si="266"/>
        <v>500</v>
      </c>
      <c r="P86" s="58">
        <f t="shared" si="267"/>
        <v>300</v>
      </c>
      <c r="Q86" s="58">
        <f t="shared" si="268"/>
        <v>200</v>
      </c>
      <c r="R86" s="58">
        <f t="shared" si="269"/>
        <v>110</v>
      </c>
      <c r="S86" s="18">
        <f t="shared" si="270"/>
        <v>650</v>
      </c>
      <c r="T86" s="18">
        <f t="shared" si="271"/>
        <v>390</v>
      </c>
      <c r="U86" s="18">
        <f t="shared" si="272"/>
        <v>260</v>
      </c>
      <c r="V86" s="18">
        <f t="shared" si="273"/>
        <v>140</v>
      </c>
      <c r="W86" s="18">
        <f t="shared" si="273"/>
        <v>3</v>
      </c>
      <c r="X86" s="18" t="str">
        <f t="shared" si="274"/>
        <v xml:space="preserve">Các tuyến đường giao thông không đấu nối trực tiếp và thông ra </v>
      </c>
      <c r="Y86" s="18" t="str">
        <f t="shared" si="275"/>
        <v>Đường 101</v>
      </c>
      <c r="Z86" s="18" t="str">
        <f t="shared" si="275"/>
        <v xml:space="preserve"> đoạn từ Đường WB2</v>
      </c>
      <c r="AA86" s="18" t="str">
        <f t="shared" si="276"/>
        <v xml:space="preserve"> đến Ranh thửa đất số 3, tờ BĐĐC số 3 về bên trái và hết ranh thửa đất số 5, tờ BĐĐC số 3 về bên phải, xã La Ngà</v>
      </c>
      <c r="AB86" s="18" t="str">
        <f t="shared" ref="AB86:AE86" si="280">AB79</f>
        <v xml:space="preserve"> đã được đầu tư mặt đường nhựa, bê tông xi măng:</v>
      </c>
      <c r="AC86" s="18" t="str">
        <f t="shared" si="280"/>
        <v>- Có bề rộng ≥5m, cách đường giao thông &gt;1.000m.</v>
      </c>
      <c r="AD86" s="18" t="str">
        <f t="shared" si="280"/>
        <v>- Có bề rộng từ ≥3m đến &lt;5m, cách đường giao thông từ &gt;500m đến ≤1.000m.</v>
      </c>
      <c r="AE86" s="18" t="str">
        <f t="shared" si="280"/>
        <v>- Có bề rộng &lt;3m, cách đường giao thông ≤200m.</v>
      </c>
    </row>
    <row r="87" spans="1:31" s="18" customFormat="1" ht="94.5" x14ac:dyDescent="0.25">
      <c r="A87" s="56">
        <f t="shared" si="229"/>
        <v>84</v>
      </c>
      <c r="B87" s="56" t="str">
        <f t="shared" si="258"/>
        <v>VT4*0,8</v>
      </c>
      <c r="C87" s="446" t="str">
        <f>X87&amp;Y87&amp;Z87&amp;AA87&amp;AB87</f>
        <v>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v>
      </c>
      <c r="D87" s="447"/>
      <c r="E87" s="448"/>
      <c r="F87" s="179">
        <f t="shared" si="259"/>
        <v>110</v>
      </c>
      <c r="G87" s="222">
        <f t="shared" si="260"/>
        <v>77</v>
      </c>
      <c r="H87" s="222">
        <f t="shared" si="261"/>
        <v>66</v>
      </c>
      <c r="I87" s="179">
        <f t="shared" si="262"/>
        <v>130</v>
      </c>
      <c r="J87" s="222">
        <f t="shared" si="226"/>
        <v>90</v>
      </c>
      <c r="K87" s="222">
        <f t="shared" si="227"/>
        <v>80</v>
      </c>
      <c r="L87" s="175">
        <f t="shared" si="263"/>
        <v>1.1818181818181819</v>
      </c>
      <c r="M87" s="395">
        <f t="shared" si="264"/>
        <v>1.1688311688311688</v>
      </c>
      <c r="N87" s="395">
        <f t="shared" si="265"/>
        <v>1.2121212121212122</v>
      </c>
      <c r="O87" s="58">
        <f t="shared" si="266"/>
        <v>500</v>
      </c>
      <c r="P87" s="58">
        <f t="shared" si="267"/>
        <v>300</v>
      </c>
      <c r="Q87" s="58">
        <f t="shared" si="268"/>
        <v>200</v>
      </c>
      <c r="R87" s="58">
        <f t="shared" si="269"/>
        <v>110</v>
      </c>
      <c r="S87" s="18">
        <f t="shared" si="270"/>
        <v>650</v>
      </c>
      <c r="T87" s="18">
        <f t="shared" si="271"/>
        <v>390</v>
      </c>
      <c r="U87" s="18">
        <f t="shared" si="272"/>
        <v>260</v>
      </c>
      <c r="V87" s="18">
        <f t="shared" si="273"/>
        <v>140</v>
      </c>
      <c r="W87" s="18">
        <f t="shared" si="273"/>
        <v>3</v>
      </c>
      <c r="X87" s="18" t="str">
        <f t="shared" si="274"/>
        <v xml:space="preserve">Các tuyến đường giao thông không đấu nối trực tiếp và thông ra </v>
      </c>
      <c r="Y87" s="18" t="str">
        <f t="shared" si="275"/>
        <v>Đường 101</v>
      </c>
      <c r="Z87" s="18" t="str">
        <f t="shared" si="275"/>
        <v xml:space="preserve"> đoạn từ Đường WB2</v>
      </c>
      <c r="AA87" s="18" t="str">
        <f t="shared" si="276"/>
        <v xml:space="preserve"> đến Ranh thửa đất số 3, tờ BĐĐC số 3 về bên trái và hết ranh thửa đất số 5, tờ BĐĐC số 3 về bên phải, xã La Ngà</v>
      </c>
      <c r="AB87" s="18" t="str">
        <f t="shared" ref="AB87:AE87" si="281">AB80</f>
        <v xml:space="preserve"> đã được đầu tư mặt đường nhựa, bê tông xi măng:
- Có bề rộng từ ≥3m đến &lt;5m, cách đường giao thông &gt;1.000m.
- Có bề rộng &lt;3m, cách đường giao thông &gt;200m.</v>
      </c>
      <c r="AC87" s="18">
        <f t="shared" si="281"/>
        <v>0</v>
      </c>
      <c r="AD87" s="18">
        <f t="shared" si="281"/>
        <v>0</v>
      </c>
      <c r="AE87" s="18">
        <f t="shared" si="281"/>
        <v>0</v>
      </c>
    </row>
    <row r="88" spans="1:31" s="18" customFormat="1" ht="31.5" x14ac:dyDescent="0.25">
      <c r="A88" s="56">
        <f t="shared" si="229"/>
        <v>85</v>
      </c>
      <c r="B88" s="56" t="str">
        <f>'Đầu vào (2)'!G85</f>
        <v>DQ4NT2_D1</v>
      </c>
      <c r="C88" s="57" t="str">
        <f>'Đầu vào (2)'!H85</f>
        <v>Đường 101</v>
      </c>
      <c r="D88" s="57" t="str">
        <f>'Đầu vào (2)'!I85</f>
        <v>Quốc lộ 20</v>
      </c>
      <c r="E88" s="57" t="str">
        <f>'Đầu vào (2)'!K85</f>
        <v>Vào 1.000m</v>
      </c>
      <c r="F88" s="255">
        <f>O88</f>
        <v>600</v>
      </c>
      <c r="G88" s="255">
        <f>F88*0.7</f>
        <v>420</v>
      </c>
      <c r="H88" s="255">
        <f>F88*0.6</f>
        <v>360</v>
      </c>
      <c r="I88" s="255">
        <f>S88</f>
        <v>780</v>
      </c>
      <c r="J88" s="222">
        <f t="shared" si="226"/>
        <v>550</v>
      </c>
      <c r="K88" s="222">
        <f t="shared" si="227"/>
        <v>470</v>
      </c>
      <c r="L88" s="256">
        <f>I88/F88</f>
        <v>1.3</v>
      </c>
      <c r="M88" s="391">
        <f>J88/G88</f>
        <v>1.3095238095238095</v>
      </c>
      <c r="N88" s="391">
        <f>K88/H88</f>
        <v>1.3055555555555556</v>
      </c>
      <c r="O88" s="58">
        <f>'Đầu vào (2)'!L85</f>
        <v>600</v>
      </c>
      <c r="P88" s="58">
        <f>'Đầu vào (2)'!M85</f>
        <v>300</v>
      </c>
      <c r="Q88" s="58">
        <f>'Đầu vào (2)'!N85</f>
        <v>200</v>
      </c>
      <c r="R88" s="58">
        <f>'Đầu vào (2)'!O85</f>
        <v>110</v>
      </c>
      <c r="S88" s="18">
        <f>VLOOKUP(B88,'[1]Giá đề xuất ODT'!$G$11:$AD$2233,21,0)</f>
        <v>780</v>
      </c>
      <c r="T88" s="18">
        <f>VLOOKUP(B88,'[1]Giá đề xuất ODT'!$G$11:$AD$2233,22,0)</f>
        <v>390</v>
      </c>
      <c r="U88" s="18">
        <f>VLOOKUP(B88,'[1]Giá đề xuất ODT'!$G$11:$AD$2233,23,0)</f>
        <v>260</v>
      </c>
      <c r="V88" s="18">
        <f>VLOOKUP(B88,'[1]Giá đề xuất ODT'!$G$11:$AD$2233,24,0)</f>
        <v>140</v>
      </c>
      <c r="W88" s="18">
        <v>3</v>
      </c>
      <c r="Y88" s="18" t="str">
        <f>C88</f>
        <v>Đường 101</v>
      </c>
      <c r="Z88" s="18" t="str">
        <f>" đoạn từ "&amp;D88</f>
        <v xml:space="preserve"> đoạn từ Quốc lộ 20</v>
      </c>
      <c r="AE88" s="18">
        <v>0</v>
      </c>
    </row>
    <row r="89" spans="1:31" s="18" customFormat="1" ht="78.75" x14ac:dyDescent="0.25">
      <c r="A89" s="56">
        <f t="shared" si="229"/>
        <v>86</v>
      </c>
      <c r="B89" s="56" t="str">
        <f t="shared" ref="B89:B94" si="282">B82</f>
        <v>VT2</v>
      </c>
      <c r="C89" s="446" t="str">
        <f>X89&amp;Y89&amp;Z89&amp;AA89&amp;AB89&amp;"
"&amp;AC89&amp;"
"
&amp;AD89</f>
        <v>Các tuyến đường giao thông đấu nối trực tiếp ra Đường 101 đoạn từ Quốc lộ 20 đã được đầu tư mặt đường nhựa, bê tông xi măng:
- Có bề rộng ≥5m, cách đường giao thông ≤1.000m.
- Có bề rộng từ ≥3m đến &lt;5m, cách đường giao thông ≤500m.</v>
      </c>
      <c r="D89" s="447"/>
      <c r="E89" s="448"/>
      <c r="F89" s="179">
        <f t="shared" ref="F89:F94" si="283">IF(B89="VT2",P89,IF(B89="VT3",Q89,IF(B89="VT2*0,8",P89,IF(B89="VT3*0,8",Q89,R89))))</f>
        <v>300</v>
      </c>
      <c r="G89" s="222">
        <f t="shared" ref="G89:G94" si="284">F89*0.7</f>
        <v>210</v>
      </c>
      <c r="H89" s="222">
        <f t="shared" ref="H89:H94" si="285">F89*0.6</f>
        <v>180</v>
      </c>
      <c r="I89" s="179">
        <f t="shared" ref="I89:I94" si="286">IF(B89="VT2",T89,IF(B89="VT3",U89,IF(B89="VT4",V89,IF(B89="VT2*0,8",IF(T89*$T$1&lt;1000,ROUND(T89*$T$1,-1),ROUND(T89*$T$1,-2)),IF(B89="VT3*0,8",IF(U89*$T$1&lt;1000,ROUND(U89*$T$1,-1),ROUND(U89*$T$1,-2)),IF(V89*$T$1&lt;1000,ROUND(V89*$T$1,-1),ROUND(V89*$T$1,-2)))))))</f>
        <v>390</v>
      </c>
      <c r="J89" s="222">
        <f t="shared" si="226"/>
        <v>270</v>
      </c>
      <c r="K89" s="222">
        <f t="shared" si="227"/>
        <v>230</v>
      </c>
      <c r="L89" s="175">
        <f t="shared" ref="L89:L94" si="287">I89/F89</f>
        <v>1.3</v>
      </c>
      <c r="M89" s="395">
        <f t="shared" ref="M89:M94" si="288">J89/G89</f>
        <v>1.2857142857142858</v>
      </c>
      <c r="N89" s="395">
        <f t="shared" ref="N89:N94" si="289">K89/H89</f>
        <v>1.2777777777777777</v>
      </c>
      <c r="O89" s="58">
        <f t="shared" ref="O89:O94" si="290">O88</f>
        <v>600</v>
      </c>
      <c r="P89" s="58">
        <f t="shared" ref="P89:P94" si="291">P88</f>
        <v>300</v>
      </c>
      <c r="Q89" s="58">
        <f t="shared" ref="Q89:Q94" si="292">Q88</f>
        <v>200</v>
      </c>
      <c r="R89" s="58">
        <f t="shared" ref="R89:R94" si="293">R88</f>
        <v>110</v>
      </c>
      <c r="S89" s="18">
        <f t="shared" ref="S89:S94" si="294">S88</f>
        <v>780</v>
      </c>
      <c r="T89" s="18">
        <f t="shared" ref="T89:T94" si="295">T88</f>
        <v>390</v>
      </c>
      <c r="U89" s="18">
        <f t="shared" ref="U89:U94" si="296">U88</f>
        <v>260</v>
      </c>
      <c r="V89" s="18">
        <f t="shared" ref="V89:W94" si="297">V88</f>
        <v>140</v>
      </c>
      <c r="W89" s="18">
        <f t="shared" si="297"/>
        <v>3</v>
      </c>
      <c r="X89" s="18" t="str">
        <f t="shared" ref="X89:X94" si="298">X82</f>
        <v xml:space="preserve">Các tuyến đường giao thông đấu nối trực tiếp ra </v>
      </c>
      <c r="Y89" s="18" t="str">
        <f t="shared" ref="Y89:Z94" si="299">Y88</f>
        <v>Đường 101</v>
      </c>
      <c r="Z89" s="18" t="str">
        <f t="shared" si="299"/>
        <v xml:space="preserve"> đoạn từ Quốc lộ 20</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29"/>
        <v>87</v>
      </c>
      <c r="B90" s="56" t="str">
        <f t="shared" si="282"/>
        <v>VT3</v>
      </c>
      <c r="C90" s="446" t="str">
        <f>X90&amp;Y90&amp;Z90&amp;AA90&amp;AB90&amp;"
"&amp;AC90&amp;"
"&amp;AD90&amp;"
"&amp;AE90</f>
        <v>Các tuyến đường giao thông đấu nối trực tiếp ra Đường 101 đoạn từ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7"/>
      <c r="E90" s="448"/>
      <c r="F90" s="179">
        <f t="shared" si="283"/>
        <v>200</v>
      </c>
      <c r="G90" s="222">
        <f t="shared" si="284"/>
        <v>140</v>
      </c>
      <c r="H90" s="222">
        <f t="shared" si="285"/>
        <v>120</v>
      </c>
      <c r="I90" s="179">
        <f t="shared" si="286"/>
        <v>260</v>
      </c>
      <c r="J90" s="222">
        <f t="shared" si="226"/>
        <v>180</v>
      </c>
      <c r="K90" s="222">
        <f t="shared" si="227"/>
        <v>160</v>
      </c>
      <c r="L90" s="175">
        <f t="shared" si="287"/>
        <v>1.3</v>
      </c>
      <c r="M90" s="395">
        <f t="shared" si="288"/>
        <v>1.2857142857142858</v>
      </c>
      <c r="N90" s="395">
        <f t="shared" si="289"/>
        <v>1.3333333333333333</v>
      </c>
      <c r="O90" s="58">
        <f t="shared" si="290"/>
        <v>600</v>
      </c>
      <c r="P90" s="58">
        <f t="shared" si="291"/>
        <v>300</v>
      </c>
      <c r="Q90" s="58">
        <f t="shared" si="292"/>
        <v>200</v>
      </c>
      <c r="R90" s="58">
        <f t="shared" si="293"/>
        <v>110</v>
      </c>
      <c r="S90" s="18">
        <f t="shared" si="294"/>
        <v>780</v>
      </c>
      <c r="T90" s="18">
        <f t="shared" si="295"/>
        <v>390</v>
      </c>
      <c r="U90" s="18">
        <f t="shared" si="296"/>
        <v>260</v>
      </c>
      <c r="V90" s="18">
        <f t="shared" si="297"/>
        <v>140</v>
      </c>
      <c r="W90" s="18">
        <f t="shared" si="297"/>
        <v>3</v>
      </c>
      <c r="X90" s="18" t="str">
        <f t="shared" si="298"/>
        <v xml:space="preserve">Các tuyến đường giao thông đấu nối trực tiếp ra </v>
      </c>
      <c r="Y90" s="18" t="str">
        <f t="shared" si="299"/>
        <v>Đường 101</v>
      </c>
      <c r="Z90" s="18" t="str">
        <f t="shared" si="299"/>
        <v xml:space="preserve"> đoạn từ Quốc lộ 20</v>
      </c>
      <c r="AB90" s="18" t="str">
        <f t="shared" ref="AB90:AE90" si="300">AB83</f>
        <v xml:space="preserve"> đã được đầu tư mặt đường nhựa, bê tông xi măng:</v>
      </c>
      <c r="AC90" s="18" t="str">
        <f t="shared" si="300"/>
        <v>- Có bề rộng ≥5m, cách đường giao thông &gt;1.000m.</v>
      </c>
      <c r="AD90" s="18" t="str">
        <f t="shared" si="300"/>
        <v>- Có bề rộng từ ≥3m đến &lt;5m, cách đường giao thông từ &gt;500m đến ≤1.000m.</v>
      </c>
      <c r="AE90" s="18" t="str">
        <f t="shared" si="300"/>
        <v>- Có bề rộng &lt;3m, cách đường giao thông ≤200m.</v>
      </c>
    </row>
    <row r="91" spans="1:31" s="18" customFormat="1" ht="94.5" x14ac:dyDescent="0.25">
      <c r="A91" s="56">
        <f t="shared" si="229"/>
        <v>88</v>
      </c>
      <c r="B91" s="56" t="str">
        <f t="shared" si="282"/>
        <v>VT4</v>
      </c>
      <c r="C91" s="446" t="str">
        <f>X91&amp;Y91&amp;Z91&amp;AA91&amp;AB91</f>
        <v>Các tuyến đường giao thông đấu nối trực tiếp ra Đường 101 đoạn từ Quốc lộ 20 đã được đầu tư mặt đường nhựa, bê tông xi măng:
- Có bề rộng từ ≥3m đến &lt;5m, cách đường giao thông &gt;1.000m.
- Có bề rộng &lt;3m, cách đường giao thông &gt;200m.</v>
      </c>
      <c r="D91" s="447"/>
      <c r="E91" s="448"/>
      <c r="F91" s="179">
        <f t="shared" si="283"/>
        <v>110</v>
      </c>
      <c r="G91" s="222">
        <f t="shared" si="284"/>
        <v>77</v>
      </c>
      <c r="H91" s="222">
        <f t="shared" si="285"/>
        <v>66</v>
      </c>
      <c r="I91" s="179">
        <f t="shared" si="286"/>
        <v>140</v>
      </c>
      <c r="J91" s="222">
        <f t="shared" si="226"/>
        <v>100</v>
      </c>
      <c r="K91" s="222">
        <f t="shared" si="227"/>
        <v>80</v>
      </c>
      <c r="L91" s="175">
        <f t="shared" si="287"/>
        <v>1.2727272727272727</v>
      </c>
      <c r="M91" s="395">
        <f t="shared" si="288"/>
        <v>1.2987012987012987</v>
      </c>
      <c r="N91" s="395">
        <f t="shared" si="289"/>
        <v>1.2121212121212122</v>
      </c>
      <c r="O91" s="58">
        <f t="shared" si="290"/>
        <v>600</v>
      </c>
      <c r="P91" s="58">
        <f t="shared" si="291"/>
        <v>300</v>
      </c>
      <c r="Q91" s="58">
        <f t="shared" si="292"/>
        <v>200</v>
      </c>
      <c r="R91" s="58">
        <f t="shared" si="293"/>
        <v>110</v>
      </c>
      <c r="S91" s="18">
        <f t="shared" si="294"/>
        <v>780</v>
      </c>
      <c r="T91" s="18">
        <f t="shared" si="295"/>
        <v>390</v>
      </c>
      <c r="U91" s="18">
        <f t="shared" si="296"/>
        <v>260</v>
      </c>
      <c r="V91" s="18">
        <f t="shared" si="297"/>
        <v>140</v>
      </c>
      <c r="W91" s="18">
        <f t="shared" si="297"/>
        <v>3</v>
      </c>
      <c r="X91" s="18" t="str">
        <f t="shared" si="298"/>
        <v xml:space="preserve">Các tuyến đường giao thông đấu nối trực tiếp ra </v>
      </c>
      <c r="Y91" s="18" t="str">
        <f t="shared" si="299"/>
        <v>Đường 101</v>
      </c>
      <c r="Z91" s="18" t="str">
        <f t="shared" si="299"/>
        <v xml:space="preserve"> đoạn từ Quốc lộ 20</v>
      </c>
      <c r="AB91" s="18" t="str">
        <f t="shared" ref="AB91:AE91" si="301">AB84</f>
        <v xml:space="preserve"> đã được đầu tư mặt đường nhựa, bê tông xi măng:
- Có bề rộng từ ≥3m đến &lt;5m, cách đường giao thông &gt;1.000m.
- Có bề rộng &lt;3m, cách đường giao thông &gt;200m.</v>
      </c>
      <c r="AC91" s="18">
        <f t="shared" si="301"/>
        <v>0</v>
      </c>
      <c r="AD91" s="18">
        <f t="shared" si="301"/>
        <v>0</v>
      </c>
      <c r="AE91" s="18">
        <f t="shared" si="301"/>
        <v>0</v>
      </c>
    </row>
    <row r="92" spans="1:31" s="18" customFormat="1" ht="94.5" x14ac:dyDescent="0.25">
      <c r="A92" s="56">
        <f t="shared" si="229"/>
        <v>89</v>
      </c>
      <c r="B92" s="56" t="str">
        <f t="shared" si="282"/>
        <v>VT2*0,8</v>
      </c>
      <c r="C92" s="446" t="str">
        <f>X92&amp;Y92&amp;Z92&amp;AA92&amp;AB92&amp;"
"&amp;AC92&amp;"
"
&amp;AD92</f>
        <v>Các tuyến đường giao thông không đấu nối trực tiếp và thông ra Đường 101 đoạn từ Quốc lộ 20 đã được đầu tư mặt đường nhựa, bê tông xi măng:
- Có bề rộng ≥5m, cách đường giao thông ≤1.000m.
- Có bề rộng từ ≥3m đến &lt;5m, cách đường giao thông ≤500m.</v>
      </c>
      <c r="D92" s="447"/>
      <c r="E92" s="448"/>
      <c r="F92" s="179">
        <f t="shared" si="283"/>
        <v>300</v>
      </c>
      <c r="G92" s="222">
        <f t="shared" si="284"/>
        <v>210</v>
      </c>
      <c r="H92" s="222">
        <f t="shared" si="285"/>
        <v>180</v>
      </c>
      <c r="I92" s="179">
        <f t="shared" si="286"/>
        <v>350</v>
      </c>
      <c r="J92" s="222">
        <f t="shared" si="226"/>
        <v>250</v>
      </c>
      <c r="K92" s="222">
        <f t="shared" si="227"/>
        <v>210</v>
      </c>
      <c r="L92" s="175">
        <f t="shared" si="287"/>
        <v>1.1666666666666667</v>
      </c>
      <c r="M92" s="395">
        <f t="shared" si="288"/>
        <v>1.1904761904761905</v>
      </c>
      <c r="N92" s="395">
        <f t="shared" si="289"/>
        <v>1.1666666666666667</v>
      </c>
      <c r="O92" s="58">
        <f t="shared" si="290"/>
        <v>600</v>
      </c>
      <c r="P92" s="58">
        <f t="shared" si="291"/>
        <v>300</v>
      </c>
      <c r="Q92" s="58">
        <f t="shared" si="292"/>
        <v>200</v>
      </c>
      <c r="R92" s="58">
        <f t="shared" si="293"/>
        <v>110</v>
      </c>
      <c r="S92" s="18">
        <f t="shared" si="294"/>
        <v>780</v>
      </c>
      <c r="T92" s="18">
        <f t="shared" si="295"/>
        <v>390</v>
      </c>
      <c r="U92" s="18">
        <f t="shared" si="296"/>
        <v>260</v>
      </c>
      <c r="V92" s="18">
        <f t="shared" si="297"/>
        <v>140</v>
      </c>
      <c r="W92" s="18">
        <f t="shared" si="297"/>
        <v>3</v>
      </c>
      <c r="X92" s="18" t="str">
        <f t="shared" si="298"/>
        <v xml:space="preserve">Các tuyến đường giao thông không đấu nối trực tiếp và thông ra </v>
      </c>
      <c r="Y92" s="18" t="str">
        <f t="shared" si="299"/>
        <v>Đường 101</v>
      </c>
      <c r="Z92" s="18" t="str">
        <f t="shared" si="299"/>
        <v xml:space="preserve"> đoạn từ Quốc lộ 20</v>
      </c>
      <c r="AB92" s="18" t="str">
        <f t="shared" ref="AB92:AE92" si="302">AB85</f>
        <v xml:space="preserve"> đã được đầu tư mặt đường nhựa, bê tông xi măng:</v>
      </c>
      <c r="AC92" s="18" t="str">
        <f t="shared" si="302"/>
        <v>- Có bề rộng ≥5m, cách đường giao thông ≤1.000m.</v>
      </c>
      <c r="AD92" s="18" t="str">
        <f t="shared" si="302"/>
        <v>- Có bề rộng từ ≥3m đến &lt;5m, cách đường giao thông ≤500m.</v>
      </c>
      <c r="AE92" s="18">
        <f t="shared" si="302"/>
        <v>0</v>
      </c>
    </row>
    <row r="93" spans="1:31" s="18" customFormat="1" ht="94.5" x14ac:dyDescent="0.25">
      <c r="A93" s="56">
        <f t="shared" si="229"/>
        <v>90</v>
      </c>
      <c r="B93" s="56" t="str">
        <f t="shared" si="282"/>
        <v>VT3*0,8</v>
      </c>
      <c r="C93" s="446" t="str">
        <f>X93&amp;Y93&amp;Z93&amp;AA93&amp;AB93&amp;"
"&amp;AC93&amp;"
"
&amp;AD93&amp;"
"&amp;AE93</f>
        <v>Các tuyến đường giao thông không đấu nối trực tiếp và thông ra Đường 101 đoạn từ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7"/>
      <c r="E93" s="448"/>
      <c r="F93" s="179">
        <f t="shared" si="283"/>
        <v>200</v>
      </c>
      <c r="G93" s="222">
        <f t="shared" si="284"/>
        <v>140</v>
      </c>
      <c r="H93" s="222">
        <f t="shared" si="285"/>
        <v>120</v>
      </c>
      <c r="I93" s="179">
        <f t="shared" si="286"/>
        <v>230</v>
      </c>
      <c r="J93" s="222">
        <f t="shared" si="226"/>
        <v>160</v>
      </c>
      <c r="K93" s="222">
        <f t="shared" si="227"/>
        <v>140</v>
      </c>
      <c r="L93" s="175">
        <f t="shared" si="287"/>
        <v>1.1499999999999999</v>
      </c>
      <c r="M93" s="395">
        <f t="shared" si="288"/>
        <v>1.1428571428571428</v>
      </c>
      <c r="N93" s="395">
        <f t="shared" si="289"/>
        <v>1.1666666666666667</v>
      </c>
      <c r="O93" s="58">
        <f t="shared" si="290"/>
        <v>600</v>
      </c>
      <c r="P93" s="58">
        <f t="shared" si="291"/>
        <v>300</v>
      </c>
      <c r="Q93" s="58">
        <f t="shared" si="292"/>
        <v>200</v>
      </c>
      <c r="R93" s="58">
        <f t="shared" si="293"/>
        <v>110</v>
      </c>
      <c r="S93" s="18">
        <f t="shared" si="294"/>
        <v>780</v>
      </c>
      <c r="T93" s="18">
        <f t="shared" si="295"/>
        <v>390</v>
      </c>
      <c r="U93" s="18">
        <f t="shared" si="296"/>
        <v>260</v>
      </c>
      <c r="V93" s="18">
        <f t="shared" si="297"/>
        <v>140</v>
      </c>
      <c r="W93" s="18">
        <f t="shared" si="297"/>
        <v>3</v>
      </c>
      <c r="X93" s="18" t="str">
        <f t="shared" si="298"/>
        <v xml:space="preserve">Các tuyến đường giao thông không đấu nối trực tiếp và thông ra </v>
      </c>
      <c r="Y93" s="18" t="str">
        <f t="shared" si="299"/>
        <v>Đường 101</v>
      </c>
      <c r="Z93" s="18" t="str">
        <f t="shared" si="299"/>
        <v xml:space="preserve"> đoạn từ Quốc lộ 20</v>
      </c>
      <c r="AB93" s="18" t="str">
        <f t="shared" ref="AB93:AE93" si="303">AB86</f>
        <v xml:space="preserve"> đã được đầu tư mặt đường nhựa, bê tông xi măng:</v>
      </c>
      <c r="AC93" s="18" t="str">
        <f t="shared" si="303"/>
        <v>- Có bề rộng ≥5m, cách đường giao thông &gt;1.000m.</v>
      </c>
      <c r="AD93" s="18" t="str">
        <f t="shared" si="303"/>
        <v>- Có bề rộng từ ≥3m đến &lt;5m, cách đường giao thông từ &gt;500m đến ≤1.000m.</v>
      </c>
      <c r="AE93" s="18" t="str">
        <f t="shared" si="303"/>
        <v>- Có bề rộng &lt;3m, cách đường giao thông ≤200m.</v>
      </c>
    </row>
    <row r="94" spans="1:31" s="18" customFormat="1" ht="94.5" x14ac:dyDescent="0.25">
      <c r="A94" s="56">
        <f t="shared" si="229"/>
        <v>91</v>
      </c>
      <c r="B94" s="56" t="str">
        <f t="shared" si="282"/>
        <v>VT4*0,8</v>
      </c>
      <c r="C94" s="446" t="str">
        <f>X94&amp;Y94&amp;Z94&amp;AA94&amp;AB94</f>
        <v>Các tuyến đường giao thông không đấu nối trực tiếp và thông ra Đường 101 đoạn từ Quốc lộ 20 đã được đầu tư mặt đường nhựa, bê tông xi măng:
- Có bề rộng từ ≥3m đến &lt;5m, cách đường giao thông &gt;1.000m.
- Có bề rộng &lt;3m, cách đường giao thông &gt;200m.</v>
      </c>
      <c r="D94" s="447"/>
      <c r="E94" s="448"/>
      <c r="F94" s="179">
        <f t="shared" si="283"/>
        <v>110</v>
      </c>
      <c r="G94" s="222">
        <f t="shared" si="284"/>
        <v>77</v>
      </c>
      <c r="H94" s="222">
        <f t="shared" si="285"/>
        <v>66</v>
      </c>
      <c r="I94" s="179">
        <f t="shared" si="286"/>
        <v>130</v>
      </c>
      <c r="J94" s="222">
        <f t="shared" si="226"/>
        <v>90</v>
      </c>
      <c r="K94" s="222">
        <f t="shared" si="227"/>
        <v>80</v>
      </c>
      <c r="L94" s="175">
        <f t="shared" si="287"/>
        <v>1.1818181818181819</v>
      </c>
      <c r="M94" s="395">
        <f t="shared" si="288"/>
        <v>1.1688311688311688</v>
      </c>
      <c r="N94" s="395">
        <f t="shared" si="289"/>
        <v>1.2121212121212122</v>
      </c>
      <c r="O94" s="58">
        <f t="shared" si="290"/>
        <v>600</v>
      </c>
      <c r="P94" s="58">
        <f t="shared" si="291"/>
        <v>300</v>
      </c>
      <c r="Q94" s="58">
        <f t="shared" si="292"/>
        <v>200</v>
      </c>
      <c r="R94" s="58">
        <f t="shared" si="293"/>
        <v>110</v>
      </c>
      <c r="S94" s="18">
        <f t="shared" si="294"/>
        <v>780</v>
      </c>
      <c r="T94" s="18">
        <f t="shared" si="295"/>
        <v>390</v>
      </c>
      <c r="U94" s="18">
        <f t="shared" si="296"/>
        <v>260</v>
      </c>
      <c r="V94" s="18">
        <f t="shared" si="297"/>
        <v>140</v>
      </c>
      <c r="W94" s="18">
        <f t="shared" si="297"/>
        <v>3</v>
      </c>
      <c r="X94" s="18" t="str">
        <f t="shared" si="298"/>
        <v xml:space="preserve">Các tuyến đường giao thông không đấu nối trực tiếp và thông ra </v>
      </c>
      <c r="Y94" s="18" t="str">
        <f t="shared" si="299"/>
        <v>Đường 101</v>
      </c>
      <c r="Z94" s="18" t="str">
        <f t="shared" si="299"/>
        <v xml:space="preserve"> đoạn từ Quốc lộ 20</v>
      </c>
      <c r="AB94" s="18" t="str">
        <f t="shared" ref="AB94:AE94" si="304">AB87</f>
        <v xml:space="preserve"> đã được đầu tư mặt đường nhựa, bê tông xi măng:
- Có bề rộng từ ≥3m đến &lt;5m, cách đường giao thông &gt;1.000m.
- Có bề rộng &lt;3m, cách đường giao thông &gt;200m.</v>
      </c>
      <c r="AC94" s="18">
        <f t="shared" si="304"/>
        <v>0</v>
      </c>
      <c r="AD94" s="18">
        <f t="shared" si="304"/>
        <v>0</v>
      </c>
      <c r="AE94" s="18">
        <f t="shared" si="304"/>
        <v>0</v>
      </c>
    </row>
    <row r="95" spans="1:31" s="18" customFormat="1" ht="47.25" x14ac:dyDescent="0.25">
      <c r="A95" s="56">
        <f t="shared" si="229"/>
        <v>92</v>
      </c>
      <c r="B95" s="56" t="str">
        <f>'Đầu vào (2)'!G92</f>
        <v>DQ4NT2_D2</v>
      </c>
      <c r="C95" s="57" t="str">
        <f>'Đầu vào (2)'!H92</f>
        <v>Đường 101</v>
      </c>
      <c r="D95" s="57" t="str">
        <f>'Đầu vào (2)'!I92</f>
        <v>Vào 1.000m (từ Quốc lộ 20 vào)</v>
      </c>
      <c r="E95" s="57" t="str">
        <f>'Đầu vào (2)'!K92</f>
        <v>Giáp ranh xã Xuân Bắc</v>
      </c>
      <c r="F95" s="255">
        <f>O95</f>
        <v>500</v>
      </c>
      <c r="G95" s="255">
        <f>F95*0.7</f>
        <v>350</v>
      </c>
      <c r="H95" s="255">
        <f>F95*0.6</f>
        <v>300</v>
      </c>
      <c r="I95" s="255">
        <f>S95</f>
        <v>650</v>
      </c>
      <c r="J95" s="222">
        <f t="shared" si="226"/>
        <v>460</v>
      </c>
      <c r="K95" s="222">
        <f t="shared" si="227"/>
        <v>390</v>
      </c>
      <c r="L95" s="256">
        <f>I95/F95</f>
        <v>1.3</v>
      </c>
      <c r="M95" s="391">
        <f>J95/G95</f>
        <v>1.3142857142857143</v>
      </c>
      <c r="N95" s="391">
        <f>K95/H95</f>
        <v>1.3</v>
      </c>
      <c r="O95" s="58">
        <f>'Đầu vào (2)'!L92</f>
        <v>500</v>
      </c>
      <c r="P95" s="58">
        <f>'Đầu vào (2)'!M92</f>
        <v>300</v>
      </c>
      <c r="Q95" s="58">
        <f>'Đầu vào (2)'!N92</f>
        <v>200</v>
      </c>
      <c r="R95" s="58">
        <f>'Đầu vào (2)'!O92</f>
        <v>110</v>
      </c>
      <c r="S95" s="18">
        <f>VLOOKUP(B95,'[1]Giá đề xuất ODT'!$G$11:$AD$2233,21,0)</f>
        <v>650</v>
      </c>
      <c r="T95" s="18">
        <f>VLOOKUP(B95,'[1]Giá đề xuất ODT'!$G$11:$AD$2233,22,0)</f>
        <v>390</v>
      </c>
      <c r="U95" s="18">
        <f>VLOOKUP(B95,'[1]Giá đề xuất ODT'!$G$11:$AD$2233,23,0)</f>
        <v>260</v>
      </c>
      <c r="V95" s="18">
        <f>VLOOKUP(B95,'[1]Giá đề xuất ODT'!$G$11:$AD$2233,24,0)</f>
        <v>140</v>
      </c>
      <c r="W95" s="18">
        <v>3</v>
      </c>
      <c r="Y95" s="18" t="str">
        <f>C95</f>
        <v>Đường 101</v>
      </c>
      <c r="Z95" s="18" t="str">
        <f>" đoạn "&amp;D95</f>
        <v xml:space="preserve"> đoạn Vào 1.000m (từ Quốc lộ 20 vào)</v>
      </c>
      <c r="AA95" s="18" t="str">
        <f>" đến "&amp;E95</f>
        <v xml:space="preserve"> đến Giáp ranh xã Xuân Bắc</v>
      </c>
      <c r="AE95" s="18">
        <v>0</v>
      </c>
    </row>
    <row r="96" spans="1:31" s="18" customFormat="1" ht="78.75" x14ac:dyDescent="0.25">
      <c r="A96" s="56">
        <f t="shared" si="229"/>
        <v>93</v>
      </c>
      <c r="B96" s="56" t="str">
        <f t="shared" ref="B96:B101" si="305">B89</f>
        <v>VT2</v>
      </c>
      <c r="C96" s="446" t="str">
        <f>X96&amp;Y96&amp;Z96&amp;AA96&amp;AB96&amp;"
"&amp;AC96&amp;"
"
&amp;AD96</f>
        <v>Các tuyến đường giao thông đấu nối trực tiếp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v>
      </c>
      <c r="D96" s="447"/>
      <c r="E96" s="448"/>
      <c r="F96" s="179">
        <f t="shared" ref="F96:F101" si="306">IF(B96="VT2",P96,IF(B96="VT3",Q96,IF(B96="VT2*0,8",P96,IF(B96="VT3*0,8",Q96,R96))))</f>
        <v>300</v>
      </c>
      <c r="G96" s="222">
        <f t="shared" ref="G96:G101" si="307">F96*0.7</f>
        <v>210</v>
      </c>
      <c r="H96" s="222">
        <f t="shared" ref="H96:H101" si="308">F96*0.6</f>
        <v>180</v>
      </c>
      <c r="I96" s="179">
        <f t="shared" ref="I96:I101" si="309">IF(B96="VT2",T96,IF(B96="VT3",U96,IF(B96="VT4",V96,IF(B96="VT2*0,8",IF(T96*$T$1&lt;1000,ROUND(T96*$T$1,-1),ROUND(T96*$T$1,-2)),IF(B96="VT3*0,8",IF(U96*$T$1&lt;1000,ROUND(U96*$T$1,-1),ROUND(U96*$T$1,-2)),IF(V96*$T$1&lt;1000,ROUND(V96*$T$1,-1),ROUND(V96*$T$1,-2)))))))</f>
        <v>390</v>
      </c>
      <c r="J96" s="222">
        <f t="shared" si="226"/>
        <v>270</v>
      </c>
      <c r="K96" s="222">
        <f t="shared" si="227"/>
        <v>230</v>
      </c>
      <c r="L96" s="175">
        <f t="shared" ref="L96:L101" si="310">I96/F96</f>
        <v>1.3</v>
      </c>
      <c r="M96" s="395">
        <f t="shared" ref="M96:M101" si="311">J96/G96</f>
        <v>1.2857142857142858</v>
      </c>
      <c r="N96" s="395">
        <f t="shared" ref="N96:N101" si="312">K96/H96</f>
        <v>1.2777777777777777</v>
      </c>
      <c r="O96" s="58">
        <f t="shared" ref="O96:O101" si="313">O95</f>
        <v>500</v>
      </c>
      <c r="P96" s="58">
        <f t="shared" ref="P96:P101" si="314">P95</f>
        <v>300</v>
      </c>
      <c r="Q96" s="58">
        <f t="shared" ref="Q96:Q101" si="315">Q95</f>
        <v>200</v>
      </c>
      <c r="R96" s="58">
        <f t="shared" ref="R96:R101" si="316">R95</f>
        <v>110</v>
      </c>
      <c r="S96" s="18">
        <f t="shared" ref="S96:S101" si="317">S95</f>
        <v>650</v>
      </c>
      <c r="T96" s="18">
        <f t="shared" ref="T96:T101" si="318">T95</f>
        <v>390</v>
      </c>
      <c r="U96" s="18">
        <f t="shared" ref="U96:U101" si="319">U95</f>
        <v>260</v>
      </c>
      <c r="V96" s="18">
        <f t="shared" ref="V96:W101" si="320">V95</f>
        <v>140</v>
      </c>
      <c r="W96" s="18">
        <f t="shared" si="320"/>
        <v>3</v>
      </c>
      <c r="X96" s="18" t="str">
        <f t="shared" ref="X96:X101" si="321">X89</f>
        <v xml:space="preserve">Các tuyến đường giao thông đấu nối trực tiếp ra </v>
      </c>
      <c r="Y96" s="18" t="str">
        <f t="shared" ref="Y96:Z101" si="322">Y95</f>
        <v>Đường 101</v>
      </c>
      <c r="Z96" s="18" t="str">
        <f t="shared" si="322"/>
        <v xml:space="preserve"> đoạn Vào 1.000m (từ Quốc lộ 20 vào)</v>
      </c>
      <c r="AA96" s="18" t="str">
        <f t="shared" ref="AA96:AA101" si="323">AA95</f>
        <v xml:space="preserve"> đến Giáp ranh xã Xuân Bắc</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29"/>
        <v>94</v>
      </c>
      <c r="B97" s="56" t="str">
        <f t="shared" si="305"/>
        <v>VT3</v>
      </c>
      <c r="C97" s="446" t="str">
        <f>X97&amp;Y97&amp;Z97&amp;AA97&amp;AB97&amp;"
"&amp;AC97&amp;"
"&amp;AD97&amp;"
"&amp;AE97</f>
        <v>Các tuyến đường giao thông đấu nối trực tiếp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47"/>
      <c r="E97" s="448"/>
      <c r="F97" s="179">
        <f t="shared" si="306"/>
        <v>200</v>
      </c>
      <c r="G97" s="222">
        <f t="shared" si="307"/>
        <v>140</v>
      </c>
      <c r="H97" s="222">
        <f t="shared" si="308"/>
        <v>120</v>
      </c>
      <c r="I97" s="179">
        <f t="shared" si="309"/>
        <v>260</v>
      </c>
      <c r="J97" s="222">
        <f t="shared" si="226"/>
        <v>180</v>
      </c>
      <c r="K97" s="222">
        <f t="shared" si="227"/>
        <v>160</v>
      </c>
      <c r="L97" s="175">
        <f t="shared" si="310"/>
        <v>1.3</v>
      </c>
      <c r="M97" s="395">
        <f t="shared" si="311"/>
        <v>1.2857142857142858</v>
      </c>
      <c r="N97" s="395">
        <f t="shared" si="312"/>
        <v>1.3333333333333333</v>
      </c>
      <c r="O97" s="58">
        <f t="shared" si="313"/>
        <v>500</v>
      </c>
      <c r="P97" s="58">
        <f t="shared" si="314"/>
        <v>300</v>
      </c>
      <c r="Q97" s="58">
        <f t="shared" si="315"/>
        <v>200</v>
      </c>
      <c r="R97" s="58">
        <f t="shared" si="316"/>
        <v>110</v>
      </c>
      <c r="S97" s="18">
        <f t="shared" si="317"/>
        <v>650</v>
      </c>
      <c r="T97" s="18">
        <f t="shared" si="318"/>
        <v>390</v>
      </c>
      <c r="U97" s="18">
        <f t="shared" si="319"/>
        <v>260</v>
      </c>
      <c r="V97" s="18">
        <f t="shared" si="320"/>
        <v>140</v>
      </c>
      <c r="W97" s="18">
        <f t="shared" si="320"/>
        <v>3</v>
      </c>
      <c r="X97" s="18" t="str">
        <f t="shared" si="321"/>
        <v xml:space="preserve">Các tuyến đường giao thông đấu nối trực tiếp ra </v>
      </c>
      <c r="Y97" s="18" t="str">
        <f t="shared" si="322"/>
        <v>Đường 101</v>
      </c>
      <c r="Z97" s="18" t="str">
        <f t="shared" si="322"/>
        <v xml:space="preserve"> đoạn Vào 1.000m (từ Quốc lộ 20 vào)</v>
      </c>
      <c r="AA97" s="18" t="str">
        <f t="shared" si="323"/>
        <v xml:space="preserve"> đến Giáp ranh xã Xuân Bắc</v>
      </c>
      <c r="AB97" s="18" t="str">
        <f t="shared" ref="AB97:AE97" si="324">AB90</f>
        <v xml:space="preserve"> đã được đầu tư mặt đường nhựa, bê tông xi măng:</v>
      </c>
      <c r="AC97" s="18" t="str">
        <f t="shared" si="324"/>
        <v>- Có bề rộng ≥5m, cách đường giao thông &gt;1.000m.</v>
      </c>
      <c r="AD97" s="18" t="str">
        <f t="shared" si="324"/>
        <v>- Có bề rộng từ ≥3m đến &lt;5m, cách đường giao thông từ &gt;500m đến ≤1.000m.</v>
      </c>
      <c r="AE97" s="18" t="str">
        <f t="shared" si="324"/>
        <v>- Có bề rộng &lt;3m, cách đường giao thông ≤200m.</v>
      </c>
    </row>
    <row r="98" spans="1:31" s="18" customFormat="1" ht="94.5" x14ac:dyDescent="0.25">
      <c r="A98" s="56">
        <f t="shared" si="229"/>
        <v>95</v>
      </c>
      <c r="B98" s="56" t="str">
        <f t="shared" si="305"/>
        <v>VT4</v>
      </c>
      <c r="C98" s="446" t="str">
        <f>X98&amp;Y98&amp;Z98&amp;AA98&amp;AB98</f>
        <v>Các tuyến đường giao thông đấu nối trực tiếp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v>
      </c>
      <c r="D98" s="447"/>
      <c r="E98" s="448"/>
      <c r="F98" s="179">
        <f t="shared" si="306"/>
        <v>110</v>
      </c>
      <c r="G98" s="222">
        <f t="shared" si="307"/>
        <v>77</v>
      </c>
      <c r="H98" s="222">
        <f t="shared" si="308"/>
        <v>66</v>
      </c>
      <c r="I98" s="179">
        <f t="shared" si="309"/>
        <v>140</v>
      </c>
      <c r="J98" s="222">
        <f t="shared" si="226"/>
        <v>100</v>
      </c>
      <c r="K98" s="222">
        <f t="shared" si="227"/>
        <v>80</v>
      </c>
      <c r="L98" s="175">
        <f t="shared" si="310"/>
        <v>1.2727272727272727</v>
      </c>
      <c r="M98" s="395">
        <f t="shared" si="311"/>
        <v>1.2987012987012987</v>
      </c>
      <c r="N98" s="395">
        <f t="shared" si="312"/>
        <v>1.2121212121212122</v>
      </c>
      <c r="O98" s="58">
        <f t="shared" si="313"/>
        <v>500</v>
      </c>
      <c r="P98" s="58">
        <f t="shared" si="314"/>
        <v>300</v>
      </c>
      <c r="Q98" s="58">
        <f t="shared" si="315"/>
        <v>200</v>
      </c>
      <c r="R98" s="58">
        <f t="shared" si="316"/>
        <v>110</v>
      </c>
      <c r="S98" s="18">
        <f t="shared" si="317"/>
        <v>650</v>
      </c>
      <c r="T98" s="18">
        <f t="shared" si="318"/>
        <v>390</v>
      </c>
      <c r="U98" s="18">
        <f t="shared" si="319"/>
        <v>260</v>
      </c>
      <c r="V98" s="18">
        <f t="shared" si="320"/>
        <v>140</v>
      </c>
      <c r="W98" s="18">
        <f t="shared" si="320"/>
        <v>3</v>
      </c>
      <c r="X98" s="18" t="str">
        <f t="shared" si="321"/>
        <v xml:space="preserve">Các tuyến đường giao thông đấu nối trực tiếp ra </v>
      </c>
      <c r="Y98" s="18" t="str">
        <f t="shared" si="322"/>
        <v>Đường 101</v>
      </c>
      <c r="Z98" s="18" t="str">
        <f t="shared" si="322"/>
        <v xml:space="preserve"> đoạn Vào 1.000m (từ Quốc lộ 20 vào)</v>
      </c>
      <c r="AA98" s="18" t="str">
        <f t="shared" si="323"/>
        <v xml:space="preserve"> đến Giáp ranh xã Xuân Bắc</v>
      </c>
      <c r="AB98" s="18" t="str">
        <f t="shared" ref="AB98:AE98" si="325">AB91</f>
        <v xml:space="preserve"> đã được đầu tư mặt đường nhựa, bê tông xi măng:
- Có bề rộng từ ≥3m đến &lt;5m, cách đường giao thông &gt;1.000m.
- Có bề rộng &lt;3m, cách đường giao thông &gt;200m.</v>
      </c>
      <c r="AC98" s="18">
        <f t="shared" si="325"/>
        <v>0</v>
      </c>
      <c r="AD98" s="18">
        <f t="shared" si="325"/>
        <v>0</v>
      </c>
      <c r="AE98" s="18">
        <f t="shared" si="325"/>
        <v>0</v>
      </c>
    </row>
    <row r="99" spans="1:31" s="18" customFormat="1" ht="94.5" x14ac:dyDescent="0.25">
      <c r="A99" s="56">
        <f t="shared" si="229"/>
        <v>96</v>
      </c>
      <c r="B99" s="56" t="str">
        <f t="shared" si="305"/>
        <v>VT2*0,8</v>
      </c>
      <c r="C99" s="446" t="str">
        <f>X99&amp;Y99&amp;Z99&amp;AA99&amp;AB99&amp;"
"&amp;AC99&amp;"
"
&amp;AD99</f>
        <v>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v>
      </c>
      <c r="D99" s="447"/>
      <c r="E99" s="448"/>
      <c r="F99" s="179">
        <f t="shared" si="306"/>
        <v>300</v>
      </c>
      <c r="G99" s="222">
        <f t="shared" si="307"/>
        <v>210</v>
      </c>
      <c r="H99" s="222">
        <f t="shared" si="308"/>
        <v>180</v>
      </c>
      <c r="I99" s="179">
        <f t="shared" si="309"/>
        <v>350</v>
      </c>
      <c r="J99" s="222">
        <f t="shared" si="226"/>
        <v>250</v>
      </c>
      <c r="K99" s="222">
        <f t="shared" si="227"/>
        <v>210</v>
      </c>
      <c r="L99" s="175">
        <f t="shared" si="310"/>
        <v>1.1666666666666667</v>
      </c>
      <c r="M99" s="395">
        <f t="shared" si="311"/>
        <v>1.1904761904761905</v>
      </c>
      <c r="N99" s="395">
        <f t="shared" si="312"/>
        <v>1.1666666666666667</v>
      </c>
      <c r="O99" s="58">
        <f t="shared" si="313"/>
        <v>500</v>
      </c>
      <c r="P99" s="58">
        <f t="shared" si="314"/>
        <v>300</v>
      </c>
      <c r="Q99" s="58">
        <f t="shared" si="315"/>
        <v>200</v>
      </c>
      <c r="R99" s="58">
        <f t="shared" si="316"/>
        <v>110</v>
      </c>
      <c r="S99" s="18">
        <f t="shared" si="317"/>
        <v>650</v>
      </c>
      <c r="T99" s="18">
        <f t="shared" si="318"/>
        <v>390</v>
      </c>
      <c r="U99" s="18">
        <f t="shared" si="319"/>
        <v>260</v>
      </c>
      <c r="V99" s="18">
        <f t="shared" si="320"/>
        <v>140</v>
      </c>
      <c r="W99" s="18">
        <f t="shared" si="320"/>
        <v>3</v>
      </c>
      <c r="X99" s="18" t="str">
        <f t="shared" si="321"/>
        <v xml:space="preserve">Các tuyến đường giao thông không đấu nối trực tiếp và thông ra </v>
      </c>
      <c r="Y99" s="18" t="str">
        <f t="shared" si="322"/>
        <v>Đường 101</v>
      </c>
      <c r="Z99" s="18" t="str">
        <f t="shared" si="322"/>
        <v xml:space="preserve"> đoạn Vào 1.000m (từ Quốc lộ 20 vào)</v>
      </c>
      <c r="AA99" s="18" t="str">
        <f t="shared" si="323"/>
        <v xml:space="preserve"> đến Giáp ranh xã Xuân Bắc</v>
      </c>
      <c r="AB99" s="18" t="str">
        <f t="shared" ref="AB99:AE99" si="326">AB92</f>
        <v xml:space="preserve"> đã được đầu tư mặt đường nhựa, bê tông xi măng:</v>
      </c>
      <c r="AC99" s="18" t="str">
        <f t="shared" si="326"/>
        <v>- Có bề rộng ≥5m, cách đường giao thông ≤1.000m.</v>
      </c>
      <c r="AD99" s="18" t="str">
        <f t="shared" si="326"/>
        <v>- Có bề rộng từ ≥3m đến &lt;5m, cách đường giao thông ≤500m.</v>
      </c>
      <c r="AE99" s="18">
        <f t="shared" si="326"/>
        <v>0</v>
      </c>
    </row>
    <row r="100" spans="1:31" s="18" customFormat="1" ht="94.5" x14ac:dyDescent="0.25">
      <c r="A100" s="56">
        <f t="shared" si="229"/>
        <v>97</v>
      </c>
      <c r="B100" s="56" t="str">
        <f t="shared" si="305"/>
        <v>VT3*0,8</v>
      </c>
      <c r="C100" s="446" t="str">
        <f>X100&amp;Y100&amp;Z100&amp;AA100&amp;AB100&amp;"
"&amp;AC100&amp;"
"
&amp;AD100&amp;"
"&amp;AE100</f>
        <v>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47"/>
      <c r="E100" s="448"/>
      <c r="F100" s="179">
        <f t="shared" si="306"/>
        <v>200</v>
      </c>
      <c r="G100" s="222">
        <f t="shared" si="307"/>
        <v>140</v>
      </c>
      <c r="H100" s="222">
        <f t="shared" si="308"/>
        <v>120</v>
      </c>
      <c r="I100" s="179">
        <f t="shared" si="309"/>
        <v>230</v>
      </c>
      <c r="J100" s="222">
        <f t="shared" si="226"/>
        <v>160</v>
      </c>
      <c r="K100" s="222">
        <f t="shared" si="227"/>
        <v>140</v>
      </c>
      <c r="L100" s="175">
        <f t="shared" si="310"/>
        <v>1.1499999999999999</v>
      </c>
      <c r="M100" s="395">
        <f t="shared" si="311"/>
        <v>1.1428571428571428</v>
      </c>
      <c r="N100" s="395">
        <f t="shared" si="312"/>
        <v>1.1666666666666667</v>
      </c>
      <c r="O100" s="58">
        <f t="shared" si="313"/>
        <v>500</v>
      </c>
      <c r="P100" s="58">
        <f t="shared" si="314"/>
        <v>300</v>
      </c>
      <c r="Q100" s="58">
        <f t="shared" si="315"/>
        <v>200</v>
      </c>
      <c r="R100" s="58">
        <f t="shared" si="316"/>
        <v>110</v>
      </c>
      <c r="S100" s="18">
        <f t="shared" si="317"/>
        <v>650</v>
      </c>
      <c r="T100" s="18">
        <f t="shared" si="318"/>
        <v>390</v>
      </c>
      <c r="U100" s="18">
        <f t="shared" si="319"/>
        <v>260</v>
      </c>
      <c r="V100" s="18">
        <f t="shared" si="320"/>
        <v>140</v>
      </c>
      <c r="W100" s="18">
        <f t="shared" si="320"/>
        <v>3</v>
      </c>
      <c r="X100" s="18" t="str">
        <f t="shared" si="321"/>
        <v xml:space="preserve">Các tuyến đường giao thông không đấu nối trực tiếp và thông ra </v>
      </c>
      <c r="Y100" s="18" t="str">
        <f t="shared" si="322"/>
        <v>Đường 101</v>
      </c>
      <c r="Z100" s="18" t="str">
        <f t="shared" si="322"/>
        <v xml:space="preserve"> đoạn Vào 1.000m (từ Quốc lộ 20 vào)</v>
      </c>
      <c r="AA100" s="18" t="str">
        <f t="shared" si="323"/>
        <v xml:space="preserve"> đến Giáp ranh xã Xuân Bắc</v>
      </c>
      <c r="AB100" s="18" t="str">
        <f t="shared" ref="AB100:AE100" si="327">AB93</f>
        <v xml:space="preserve"> đã được đầu tư mặt đường nhựa, bê tông xi măng:</v>
      </c>
      <c r="AC100" s="18" t="str">
        <f t="shared" si="327"/>
        <v>- Có bề rộng ≥5m, cách đường giao thông &gt;1.000m.</v>
      </c>
      <c r="AD100" s="18" t="str">
        <f t="shared" si="327"/>
        <v>- Có bề rộng từ ≥3m đến &lt;5m, cách đường giao thông từ &gt;500m đến ≤1.000m.</v>
      </c>
      <c r="AE100" s="18" t="str">
        <f t="shared" si="327"/>
        <v>- Có bề rộng &lt;3m, cách đường giao thông ≤200m.</v>
      </c>
    </row>
    <row r="101" spans="1:31" s="18" customFormat="1" ht="94.5" x14ac:dyDescent="0.25">
      <c r="A101" s="56">
        <f t="shared" si="229"/>
        <v>98</v>
      </c>
      <c r="B101" s="56" t="str">
        <f t="shared" si="305"/>
        <v>VT4*0,8</v>
      </c>
      <c r="C101" s="446" t="str">
        <f>X101&amp;Y101&amp;Z101&amp;AA101&amp;AB101</f>
        <v>Các tuyến đường giao thông không đấu nối trực tiếp và thông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v>
      </c>
      <c r="D101" s="447"/>
      <c r="E101" s="448"/>
      <c r="F101" s="179">
        <f t="shared" si="306"/>
        <v>110</v>
      </c>
      <c r="G101" s="222">
        <f t="shared" si="307"/>
        <v>77</v>
      </c>
      <c r="H101" s="222">
        <f t="shared" si="308"/>
        <v>66</v>
      </c>
      <c r="I101" s="179">
        <f t="shared" si="309"/>
        <v>130</v>
      </c>
      <c r="J101" s="222">
        <f t="shared" si="226"/>
        <v>90</v>
      </c>
      <c r="K101" s="222">
        <f t="shared" si="227"/>
        <v>80</v>
      </c>
      <c r="L101" s="175">
        <f t="shared" si="310"/>
        <v>1.1818181818181819</v>
      </c>
      <c r="M101" s="395">
        <f t="shared" si="311"/>
        <v>1.1688311688311688</v>
      </c>
      <c r="N101" s="395">
        <f t="shared" si="312"/>
        <v>1.2121212121212122</v>
      </c>
      <c r="O101" s="58">
        <f t="shared" si="313"/>
        <v>500</v>
      </c>
      <c r="P101" s="58">
        <f t="shared" si="314"/>
        <v>300</v>
      </c>
      <c r="Q101" s="58">
        <f t="shared" si="315"/>
        <v>200</v>
      </c>
      <c r="R101" s="58">
        <f t="shared" si="316"/>
        <v>110</v>
      </c>
      <c r="S101" s="18">
        <f t="shared" si="317"/>
        <v>650</v>
      </c>
      <c r="T101" s="18">
        <f t="shared" si="318"/>
        <v>390</v>
      </c>
      <c r="U101" s="18">
        <f t="shared" si="319"/>
        <v>260</v>
      </c>
      <c r="V101" s="18">
        <f t="shared" si="320"/>
        <v>140</v>
      </c>
      <c r="W101" s="18">
        <f t="shared" si="320"/>
        <v>3</v>
      </c>
      <c r="X101" s="18" t="str">
        <f t="shared" si="321"/>
        <v xml:space="preserve">Các tuyến đường giao thông không đấu nối trực tiếp và thông ra </v>
      </c>
      <c r="Y101" s="18" t="str">
        <f t="shared" si="322"/>
        <v>Đường 101</v>
      </c>
      <c r="Z101" s="18" t="str">
        <f t="shared" si="322"/>
        <v xml:space="preserve"> đoạn Vào 1.000m (từ Quốc lộ 20 vào)</v>
      </c>
      <c r="AA101" s="18" t="str">
        <f t="shared" si="323"/>
        <v xml:space="preserve"> đến Giáp ranh xã Xuân Bắc</v>
      </c>
      <c r="AB101" s="18" t="str">
        <f t="shared" ref="AB101:AE101" si="328">AB94</f>
        <v xml:space="preserve"> đã được đầu tư mặt đường nhựa, bê tông xi măng:
- Có bề rộng từ ≥3m đến &lt;5m, cách đường giao thông &gt;1.000m.
- Có bề rộng &lt;3m, cách đường giao thông &gt;200m.</v>
      </c>
      <c r="AC101" s="18">
        <f t="shared" si="328"/>
        <v>0</v>
      </c>
      <c r="AD101" s="18">
        <f t="shared" si="328"/>
        <v>0</v>
      </c>
      <c r="AE101" s="18">
        <f t="shared" si="328"/>
        <v>0</v>
      </c>
    </row>
    <row r="102" spans="1:31" s="18" customFormat="1" ht="31.5" x14ac:dyDescent="0.25">
      <c r="A102" s="56">
        <f t="shared" si="229"/>
        <v>99</v>
      </c>
      <c r="B102" s="56" t="str">
        <f>'Đầu vào (2)'!G99</f>
        <v>DQ32NT</v>
      </c>
      <c r="C102" s="57" t="str">
        <f>'Đầu vào (2)'!H99</f>
        <v>Đường 101B</v>
      </c>
      <c r="D102" s="57" t="str">
        <f>'Đầu vào (2)'!I99</f>
        <v>Đường 101</v>
      </c>
      <c r="E102" s="57" t="str">
        <f>'Đầu vào (2)'!K99</f>
        <v>Đường nối từ Quốc lộ 20 với Đồi Du Lịch xã La Ngà</v>
      </c>
      <c r="F102" s="255">
        <f>O102</f>
        <v>590</v>
      </c>
      <c r="G102" s="255">
        <f>F102*0.7</f>
        <v>413</v>
      </c>
      <c r="H102" s="255">
        <f>F102*0.6</f>
        <v>354</v>
      </c>
      <c r="I102" s="255">
        <f>S102</f>
        <v>870</v>
      </c>
      <c r="J102" s="222">
        <f t="shared" si="226"/>
        <v>610</v>
      </c>
      <c r="K102" s="222">
        <f t="shared" si="227"/>
        <v>520</v>
      </c>
      <c r="L102" s="256">
        <f>I102/F102</f>
        <v>1.4745762711864407</v>
      </c>
      <c r="M102" s="391">
        <f>J102/G102</f>
        <v>1.476997578692494</v>
      </c>
      <c r="N102" s="391">
        <f>K102/H102</f>
        <v>1.4689265536723164</v>
      </c>
      <c r="O102" s="58">
        <f>'Đầu vào (2)'!L99</f>
        <v>590</v>
      </c>
      <c r="P102" s="58">
        <f>'Đầu vào (2)'!M99</f>
        <v>290</v>
      </c>
      <c r="Q102" s="58">
        <f>'Đầu vào (2)'!N99</f>
        <v>260</v>
      </c>
      <c r="R102" s="58">
        <f>'Đầu vào (2)'!O99</f>
        <v>140</v>
      </c>
      <c r="S102" s="18">
        <f>VLOOKUP(B102,'[1]Giá đề xuất ODT'!$G$11:$AD$2233,21,0)</f>
        <v>870</v>
      </c>
      <c r="T102" s="18">
        <f>VLOOKUP(B102,'[1]Giá đề xuất ODT'!$G$11:$AD$2233,22,0)</f>
        <v>430</v>
      </c>
      <c r="U102" s="18">
        <f>VLOOKUP(B102,'[1]Giá đề xuất ODT'!$G$11:$AD$2233,23,0)</f>
        <v>380</v>
      </c>
      <c r="V102" s="18">
        <f>VLOOKUP(B102,'[1]Giá đề xuất ODT'!$G$11:$AD$2233,24,0)</f>
        <v>210</v>
      </c>
      <c r="W102" s="18">
        <v>3</v>
      </c>
      <c r="Y102" s="18" t="str">
        <f>C102</f>
        <v>Đường 101B</v>
      </c>
      <c r="Z102" s="18" t="str">
        <f>" đoạn từ "&amp;D102</f>
        <v xml:space="preserve"> đoạn từ Đường 101</v>
      </c>
      <c r="AA102" s="18" t="str">
        <f>" đến "&amp;E102</f>
        <v xml:space="preserve"> đến Đường nối từ Quốc lộ 20 với Đồi Du Lịch xã La Ngà</v>
      </c>
      <c r="AE102" s="18">
        <v>0</v>
      </c>
    </row>
    <row r="103" spans="1:31" s="18" customFormat="1" ht="78.75" x14ac:dyDescent="0.25">
      <c r="A103" s="56">
        <f t="shared" si="229"/>
        <v>100</v>
      </c>
      <c r="B103" s="56" t="str">
        <f t="shared" ref="B103:B108" si="329">B96</f>
        <v>VT2</v>
      </c>
      <c r="C103" s="446" t="str">
        <f>X103&amp;Y103&amp;Z103&amp;AA103&amp;AB103&amp;"
"&amp;AC103&amp;"
"
&amp;AD103</f>
        <v>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v>
      </c>
      <c r="D103" s="447"/>
      <c r="E103" s="448"/>
      <c r="F103" s="179">
        <f t="shared" ref="F103:F108" si="330">IF(B103="VT2",P103,IF(B103="VT3",Q103,IF(B103="VT2*0,8",P103,IF(B103="VT3*0,8",Q103,R103))))</f>
        <v>290</v>
      </c>
      <c r="G103" s="222">
        <f t="shared" ref="G103:G108" si="331">F103*0.7</f>
        <v>203</v>
      </c>
      <c r="H103" s="222">
        <f t="shared" ref="H103:H108" si="332">F103*0.6</f>
        <v>174</v>
      </c>
      <c r="I103" s="179">
        <f t="shared" ref="I103:I108" si="333">IF(B103="VT2",T103,IF(B103="VT3",U103,IF(B103="VT4",V103,IF(B103="VT2*0,8",IF(T103*$T$1&lt;1000,ROUND(T103*$T$1,-1),ROUND(T103*$T$1,-2)),IF(B103="VT3*0,8",IF(U103*$T$1&lt;1000,ROUND(U103*$T$1,-1),ROUND(U103*$T$1,-2)),IF(V103*$T$1&lt;1000,ROUND(V103*$T$1,-1),ROUND(V103*$T$1,-2)))))))</f>
        <v>430</v>
      </c>
      <c r="J103" s="222">
        <f t="shared" si="226"/>
        <v>300</v>
      </c>
      <c r="K103" s="222">
        <f t="shared" si="227"/>
        <v>260</v>
      </c>
      <c r="L103" s="175">
        <f t="shared" ref="L103:L108" si="334">I103/F103</f>
        <v>1.4827586206896552</v>
      </c>
      <c r="M103" s="395">
        <f t="shared" ref="M103:M108" si="335">J103/G103</f>
        <v>1.4778325123152709</v>
      </c>
      <c r="N103" s="395">
        <f t="shared" ref="N103:N108" si="336">K103/H103</f>
        <v>1.4942528735632183</v>
      </c>
      <c r="O103" s="58">
        <f t="shared" ref="O103:O108" si="337">O102</f>
        <v>590</v>
      </c>
      <c r="P103" s="58">
        <f t="shared" ref="P103:P108" si="338">P102</f>
        <v>290</v>
      </c>
      <c r="Q103" s="58">
        <f t="shared" ref="Q103:Q108" si="339">Q102</f>
        <v>260</v>
      </c>
      <c r="R103" s="58">
        <f t="shared" ref="R103:R108" si="340">R102</f>
        <v>140</v>
      </c>
      <c r="S103" s="18">
        <f t="shared" ref="S103:S108" si="341">S102</f>
        <v>870</v>
      </c>
      <c r="T103" s="18">
        <f t="shared" ref="T103:T108" si="342">T102</f>
        <v>430</v>
      </c>
      <c r="U103" s="18">
        <f t="shared" ref="U103:U108" si="343">U102</f>
        <v>380</v>
      </c>
      <c r="V103" s="18">
        <f t="shared" ref="V103:W108" si="344">V102</f>
        <v>210</v>
      </c>
      <c r="W103" s="18">
        <f t="shared" si="344"/>
        <v>3</v>
      </c>
      <c r="X103" s="18" t="str">
        <f t="shared" ref="X103:X108" si="345">X96</f>
        <v xml:space="preserve">Các tuyến đường giao thông đấu nối trực tiếp ra </v>
      </c>
      <c r="Y103" s="18" t="str">
        <f t="shared" ref="Y103:Z108" si="346">Y102</f>
        <v>Đường 101B</v>
      </c>
      <c r="Z103" s="18" t="str">
        <f t="shared" si="346"/>
        <v xml:space="preserve"> đoạn từ Đường 101</v>
      </c>
      <c r="AA103" s="18" t="str">
        <f t="shared" ref="AA103:AA108" si="347">AA102</f>
        <v xml:space="preserve"> đến Đường nối từ Quốc lộ 20 với Đồi Du Lịch xã La Ngà</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29"/>
        <v>101</v>
      </c>
      <c r="B104" s="56" t="str">
        <f t="shared" si="329"/>
        <v>VT3</v>
      </c>
      <c r="C104" s="446" t="str">
        <f>X104&amp;Y104&amp;Z104&amp;AA104&amp;AB104&amp;"
"&amp;AC104&amp;"
"&amp;AD104&amp;"
"&amp;AE104</f>
        <v>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47"/>
      <c r="E104" s="448"/>
      <c r="F104" s="179">
        <f t="shared" si="330"/>
        <v>260</v>
      </c>
      <c r="G104" s="222">
        <f t="shared" si="331"/>
        <v>182</v>
      </c>
      <c r="H104" s="222">
        <f t="shared" si="332"/>
        <v>156</v>
      </c>
      <c r="I104" s="179">
        <f t="shared" si="333"/>
        <v>380</v>
      </c>
      <c r="J104" s="222">
        <f t="shared" si="226"/>
        <v>270</v>
      </c>
      <c r="K104" s="222">
        <f t="shared" si="227"/>
        <v>230</v>
      </c>
      <c r="L104" s="175">
        <f t="shared" si="334"/>
        <v>1.4615384615384615</v>
      </c>
      <c r="M104" s="395">
        <f t="shared" si="335"/>
        <v>1.4835164835164836</v>
      </c>
      <c r="N104" s="395">
        <f t="shared" si="336"/>
        <v>1.4743589743589745</v>
      </c>
      <c r="O104" s="58">
        <f t="shared" si="337"/>
        <v>590</v>
      </c>
      <c r="P104" s="58">
        <f t="shared" si="338"/>
        <v>290</v>
      </c>
      <c r="Q104" s="58">
        <f t="shared" si="339"/>
        <v>260</v>
      </c>
      <c r="R104" s="58">
        <f t="shared" si="340"/>
        <v>140</v>
      </c>
      <c r="S104" s="18">
        <f t="shared" si="341"/>
        <v>870</v>
      </c>
      <c r="T104" s="18">
        <f t="shared" si="342"/>
        <v>430</v>
      </c>
      <c r="U104" s="18">
        <f t="shared" si="343"/>
        <v>380</v>
      </c>
      <c r="V104" s="18">
        <f t="shared" si="344"/>
        <v>210</v>
      </c>
      <c r="W104" s="18">
        <f t="shared" si="344"/>
        <v>3</v>
      </c>
      <c r="X104" s="18" t="str">
        <f t="shared" si="345"/>
        <v xml:space="preserve">Các tuyến đường giao thông đấu nối trực tiếp ra </v>
      </c>
      <c r="Y104" s="18" t="str">
        <f t="shared" si="346"/>
        <v>Đường 101B</v>
      </c>
      <c r="Z104" s="18" t="str">
        <f t="shared" si="346"/>
        <v xml:space="preserve"> đoạn từ Đường 101</v>
      </c>
      <c r="AA104" s="18" t="str">
        <f t="shared" si="347"/>
        <v xml:space="preserve"> đến Đường nối từ Quốc lộ 20 với Đồi Du Lịch xã La Ngà</v>
      </c>
      <c r="AB104" s="18" t="str">
        <f t="shared" ref="AB104:AE104" si="348">AB97</f>
        <v xml:space="preserve"> đã được đầu tư mặt đường nhựa, bê tông xi măng:</v>
      </c>
      <c r="AC104" s="18" t="str">
        <f t="shared" si="348"/>
        <v>- Có bề rộng ≥5m, cách đường giao thông &gt;1.000m.</v>
      </c>
      <c r="AD104" s="18" t="str">
        <f t="shared" si="348"/>
        <v>- Có bề rộng từ ≥3m đến &lt;5m, cách đường giao thông từ &gt;500m đến ≤1.000m.</v>
      </c>
      <c r="AE104" s="18" t="str">
        <f t="shared" si="348"/>
        <v>- Có bề rộng &lt;3m, cách đường giao thông ≤200m.</v>
      </c>
    </row>
    <row r="105" spans="1:31" s="18" customFormat="1" ht="94.5" x14ac:dyDescent="0.25">
      <c r="A105" s="56">
        <f t="shared" si="229"/>
        <v>102</v>
      </c>
      <c r="B105" s="56" t="str">
        <f t="shared" si="329"/>
        <v>VT4</v>
      </c>
      <c r="C105" s="446" t="str">
        <f>X105&amp;Y105&amp;Z105&amp;AA105&amp;AB105</f>
        <v>Các tuyến đường giao thông đấu nối trực tiếp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v>
      </c>
      <c r="D105" s="447"/>
      <c r="E105" s="448"/>
      <c r="F105" s="179">
        <f t="shared" si="330"/>
        <v>140</v>
      </c>
      <c r="G105" s="222">
        <f t="shared" si="331"/>
        <v>98</v>
      </c>
      <c r="H105" s="222">
        <f t="shared" si="332"/>
        <v>84</v>
      </c>
      <c r="I105" s="179">
        <f t="shared" si="333"/>
        <v>210</v>
      </c>
      <c r="J105" s="222">
        <f t="shared" si="226"/>
        <v>150</v>
      </c>
      <c r="K105" s="222">
        <f t="shared" si="227"/>
        <v>130</v>
      </c>
      <c r="L105" s="175">
        <f t="shared" si="334"/>
        <v>1.5</v>
      </c>
      <c r="M105" s="395">
        <f t="shared" si="335"/>
        <v>1.5306122448979591</v>
      </c>
      <c r="N105" s="395">
        <f t="shared" si="336"/>
        <v>1.5476190476190477</v>
      </c>
      <c r="O105" s="58">
        <f t="shared" si="337"/>
        <v>590</v>
      </c>
      <c r="P105" s="58">
        <f t="shared" si="338"/>
        <v>290</v>
      </c>
      <c r="Q105" s="58">
        <f t="shared" si="339"/>
        <v>260</v>
      </c>
      <c r="R105" s="58">
        <f t="shared" si="340"/>
        <v>140</v>
      </c>
      <c r="S105" s="18">
        <f t="shared" si="341"/>
        <v>870</v>
      </c>
      <c r="T105" s="18">
        <f t="shared" si="342"/>
        <v>430</v>
      </c>
      <c r="U105" s="18">
        <f t="shared" si="343"/>
        <v>380</v>
      </c>
      <c r="V105" s="18">
        <f t="shared" si="344"/>
        <v>210</v>
      </c>
      <c r="W105" s="18">
        <f t="shared" si="344"/>
        <v>3</v>
      </c>
      <c r="X105" s="18" t="str">
        <f t="shared" si="345"/>
        <v xml:space="preserve">Các tuyến đường giao thông đấu nối trực tiếp ra </v>
      </c>
      <c r="Y105" s="18" t="str">
        <f t="shared" si="346"/>
        <v>Đường 101B</v>
      </c>
      <c r="Z105" s="18" t="str">
        <f t="shared" si="346"/>
        <v xml:space="preserve"> đoạn từ Đường 101</v>
      </c>
      <c r="AA105" s="18" t="str">
        <f t="shared" si="347"/>
        <v xml:space="preserve"> đến Đường nối từ Quốc lộ 20 với Đồi Du Lịch xã La Ngà</v>
      </c>
      <c r="AB105" s="18" t="str">
        <f t="shared" ref="AB105:AE105" si="349">AB98</f>
        <v xml:space="preserve"> đã được đầu tư mặt đường nhựa, bê tông xi măng:
- Có bề rộng từ ≥3m đến &lt;5m, cách đường giao thông &gt;1.000m.
- Có bề rộng &lt;3m, cách đường giao thông &gt;200m.</v>
      </c>
      <c r="AC105" s="18">
        <f t="shared" si="349"/>
        <v>0</v>
      </c>
      <c r="AD105" s="18">
        <f t="shared" si="349"/>
        <v>0</v>
      </c>
      <c r="AE105" s="18">
        <f t="shared" si="349"/>
        <v>0</v>
      </c>
    </row>
    <row r="106" spans="1:31" s="18" customFormat="1" ht="94.5" x14ac:dyDescent="0.25">
      <c r="A106" s="56">
        <f t="shared" si="229"/>
        <v>103</v>
      </c>
      <c r="B106" s="56" t="str">
        <f t="shared" si="329"/>
        <v>VT2*0,8</v>
      </c>
      <c r="C106" s="446" t="str">
        <f>X106&amp;Y106&amp;Z106&amp;AA106&amp;AB106&amp;"
"&amp;AC106&amp;"
"
&amp;AD106</f>
        <v>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v>
      </c>
      <c r="D106" s="447"/>
      <c r="E106" s="448"/>
      <c r="F106" s="179">
        <f t="shared" si="330"/>
        <v>290</v>
      </c>
      <c r="G106" s="222">
        <f t="shared" si="331"/>
        <v>203</v>
      </c>
      <c r="H106" s="222">
        <f t="shared" si="332"/>
        <v>174</v>
      </c>
      <c r="I106" s="179">
        <f t="shared" si="333"/>
        <v>390</v>
      </c>
      <c r="J106" s="222">
        <f t="shared" si="226"/>
        <v>270</v>
      </c>
      <c r="K106" s="222">
        <f t="shared" si="227"/>
        <v>230</v>
      </c>
      <c r="L106" s="175">
        <f t="shared" si="334"/>
        <v>1.3448275862068966</v>
      </c>
      <c r="M106" s="395">
        <f t="shared" si="335"/>
        <v>1.3300492610837438</v>
      </c>
      <c r="N106" s="395">
        <f t="shared" si="336"/>
        <v>1.3218390804597702</v>
      </c>
      <c r="O106" s="58">
        <f t="shared" si="337"/>
        <v>590</v>
      </c>
      <c r="P106" s="58">
        <f t="shared" si="338"/>
        <v>290</v>
      </c>
      <c r="Q106" s="58">
        <f t="shared" si="339"/>
        <v>260</v>
      </c>
      <c r="R106" s="58">
        <f t="shared" si="340"/>
        <v>140</v>
      </c>
      <c r="S106" s="18">
        <f t="shared" si="341"/>
        <v>870</v>
      </c>
      <c r="T106" s="18">
        <f t="shared" si="342"/>
        <v>430</v>
      </c>
      <c r="U106" s="18">
        <f t="shared" si="343"/>
        <v>380</v>
      </c>
      <c r="V106" s="18">
        <f t="shared" si="344"/>
        <v>210</v>
      </c>
      <c r="W106" s="18">
        <f t="shared" si="344"/>
        <v>3</v>
      </c>
      <c r="X106" s="18" t="str">
        <f t="shared" si="345"/>
        <v xml:space="preserve">Các tuyến đường giao thông không đấu nối trực tiếp và thông ra </v>
      </c>
      <c r="Y106" s="18" t="str">
        <f t="shared" si="346"/>
        <v>Đường 101B</v>
      </c>
      <c r="Z106" s="18" t="str">
        <f t="shared" si="346"/>
        <v xml:space="preserve"> đoạn từ Đường 101</v>
      </c>
      <c r="AA106" s="18" t="str">
        <f t="shared" si="347"/>
        <v xml:space="preserve"> đến Đường nối từ Quốc lộ 20 với Đồi Du Lịch xã La Ngà</v>
      </c>
      <c r="AB106" s="18" t="str">
        <f t="shared" ref="AB106:AE106" si="350">AB99</f>
        <v xml:space="preserve"> đã được đầu tư mặt đường nhựa, bê tông xi măng:</v>
      </c>
      <c r="AC106" s="18" t="str">
        <f t="shared" si="350"/>
        <v>- Có bề rộng ≥5m, cách đường giao thông ≤1.000m.</v>
      </c>
      <c r="AD106" s="18" t="str">
        <f t="shared" si="350"/>
        <v>- Có bề rộng từ ≥3m đến &lt;5m, cách đường giao thông ≤500m.</v>
      </c>
      <c r="AE106" s="18">
        <f t="shared" si="350"/>
        <v>0</v>
      </c>
    </row>
    <row r="107" spans="1:31" s="18" customFormat="1" ht="94.5" x14ac:dyDescent="0.25">
      <c r="A107" s="56">
        <f t="shared" si="229"/>
        <v>104</v>
      </c>
      <c r="B107" s="56" t="str">
        <f t="shared" si="329"/>
        <v>VT3*0,8</v>
      </c>
      <c r="C107" s="446" t="str">
        <f>X107&amp;Y107&amp;Z107&amp;AA107&amp;AB107&amp;"
"&amp;AC107&amp;"
"
&amp;AD107&amp;"
"&amp;AE107</f>
        <v>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47"/>
      <c r="E107" s="448"/>
      <c r="F107" s="179">
        <f t="shared" si="330"/>
        <v>260</v>
      </c>
      <c r="G107" s="222">
        <f t="shared" si="331"/>
        <v>182</v>
      </c>
      <c r="H107" s="222">
        <f t="shared" si="332"/>
        <v>156</v>
      </c>
      <c r="I107" s="179">
        <f t="shared" si="333"/>
        <v>340</v>
      </c>
      <c r="J107" s="222">
        <f t="shared" si="226"/>
        <v>240</v>
      </c>
      <c r="K107" s="222">
        <f t="shared" si="227"/>
        <v>200</v>
      </c>
      <c r="L107" s="175">
        <f t="shared" si="334"/>
        <v>1.3076923076923077</v>
      </c>
      <c r="M107" s="395">
        <f t="shared" si="335"/>
        <v>1.3186813186813187</v>
      </c>
      <c r="N107" s="395">
        <f t="shared" si="336"/>
        <v>1.2820512820512822</v>
      </c>
      <c r="O107" s="58">
        <f t="shared" si="337"/>
        <v>590</v>
      </c>
      <c r="P107" s="58">
        <f t="shared" si="338"/>
        <v>290</v>
      </c>
      <c r="Q107" s="58">
        <f t="shared" si="339"/>
        <v>260</v>
      </c>
      <c r="R107" s="58">
        <f t="shared" si="340"/>
        <v>140</v>
      </c>
      <c r="S107" s="18">
        <f t="shared" si="341"/>
        <v>870</v>
      </c>
      <c r="T107" s="18">
        <f t="shared" si="342"/>
        <v>430</v>
      </c>
      <c r="U107" s="18">
        <f t="shared" si="343"/>
        <v>380</v>
      </c>
      <c r="V107" s="18">
        <f t="shared" si="344"/>
        <v>210</v>
      </c>
      <c r="W107" s="18">
        <f t="shared" si="344"/>
        <v>3</v>
      </c>
      <c r="X107" s="18" t="str">
        <f t="shared" si="345"/>
        <v xml:space="preserve">Các tuyến đường giao thông không đấu nối trực tiếp và thông ra </v>
      </c>
      <c r="Y107" s="18" t="str">
        <f t="shared" si="346"/>
        <v>Đường 101B</v>
      </c>
      <c r="Z107" s="18" t="str">
        <f t="shared" si="346"/>
        <v xml:space="preserve"> đoạn từ Đường 101</v>
      </c>
      <c r="AA107" s="18" t="str">
        <f t="shared" si="347"/>
        <v xml:space="preserve"> đến Đường nối từ Quốc lộ 20 với Đồi Du Lịch xã La Ngà</v>
      </c>
      <c r="AB107" s="18" t="str">
        <f t="shared" ref="AB107:AE107" si="351">AB100</f>
        <v xml:space="preserve"> đã được đầu tư mặt đường nhựa, bê tông xi măng:</v>
      </c>
      <c r="AC107" s="18" t="str">
        <f t="shared" si="351"/>
        <v>- Có bề rộng ≥5m, cách đường giao thông &gt;1.000m.</v>
      </c>
      <c r="AD107" s="18" t="str">
        <f t="shared" si="351"/>
        <v>- Có bề rộng từ ≥3m đến &lt;5m, cách đường giao thông từ &gt;500m đến ≤1.000m.</v>
      </c>
      <c r="AE107" s="18" t="str">
        <f t="shared" si="351"/>
        <v>- Có bề rộng &lt;3m, cách đường giao thông ≤200m.</v>
      </c>
    </row>
    <row r="108" spans="1:31" s="18" customFormat="1" ht="94.5" x14ac:dyDescent="0.25">
      <c r="A108" s="56">
        <f t="shared" si="229"/>
        <v>105</v>
      </c>
      <c r="B108" s="56" t="str">
        <f t="shared" si="329"/>
        <v>VT4*0,8</v>
      </c>
      <c r="C108" s="446" t="str">
        <f>X108&amp;Y108&amp;Z108&amp;AA108&amp;AB108</f>
        <v>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v>
      </c>
      <c r="D108" s="447"/>
      <c r="E108" s="448"/>
      <c r="F108" s="179">
        <f t="shared" si="330"/>
        <v>140</v>
      </c>
      <c r="G108" s="222">
        <f t="shared" si="331"/>
        <v>98</v>
      </c>
      <c r="H108" s="222">
        <f t="shared" si="332"/>
        <v>84</v>
      </c>
      <c r="I108" s="179">
        <f t="shared" si="333"/>
        <v>190</v>
      </c>
      <c r="J108" s="222">
        <f t="shared" si="226"/>
        <v>130</v>
      </c>
      <c r="K108" s="222">
        <f t="shared" si="227"/>
        <v>110</v>
      </c>
      <c r="L108" s="175">
        <f t="shared" si="334"/>
        <v>1.3571428571428572</v>
      </c>
      <c r="M108" s="395">
        <f t="shared" si="335"/>
        <v>1.3265306122448979</v>
      </c>
      <c r="N108" s="395">
        <f t="shared" si="336"/>
        <v>1.3095238095238095</v>
      </c>
      <c r="O108" s="58">
        <f t="shared" si="337"/>
        <v>590</v>
      </c>
      <c r="P108" s="58">
        <f t="shared" si="338"/>
        <v>290</v>
      </c>
      <c r="Q108" s="58">
        <f t="shared" si="339"/>
        <v>260</v>
      </c>
      <c r="R108" s="58">
        <f t="shared" si="340"/>
        <v>140</v>
      </c>
      <c r="S108" s="18">
        <f t="shared" si="341"/>
        <v>870</v>
      </c>
      <c r="T108" s="18">
        <f t="shared" si="342"/>
        <v>430</v>
      </c>
      <c r="U108" s="18">
        <f t="shared" si="343"/>
        <v>380</v>
      </c>
      <c r="V108" s="18">
        <f t="shared" si="344"/>
        <v>210</v>
      </c>
      <c r="W108" s="18">
        <f t="shared" si="344"/>
        <v>3</v>
      </c>
      <c r="X108" s="18" t="str">
        <f t="shared" si="345"/>
        <v xml:space="preserve">Các tuyến đường giao thông không đấu nối trực tiếp và thông ra </v>
      </c>
      <c r="Y108" s="18" t="str">
        <f t="shared" si="346"/>
        <v>Đường 101B</v>
      </c>
      <c r="Z108" s="18" t="str">
        <f t="shared" si="346"/>
        <v xml:space="preserve"> đoạn từ Đường 101</v>
      </c>
      <c r="AA108" s="18" t="str">
        <f t="shared" si="347"/>
        <v xml:space="preserve"> đến Đường nối từ Quốc lộ 20 với Đồi Du Lịch xã La Ngà</v>
      </c>
      <c r="AB108" s="18" t="str">
        <f t="shared" ref="AB108:AE108" si="352">AB101</f>
        <v xml:space="preserve"> đã được đầu tư mặt đường nhựa, bê tông xi măng:
- Có bề rộng từ ≥3m đến &lt;5m, cách đường giao thông &gt;1.000m.
- Có bề rộng &lt;3m, cách đường giao thông &gt;200m.</v>
      </c>
      <c r="AC108" s="18">
        <f t="shared" si="352"/>
        <v>0</v>
      </c>
      <c r="AD108" s="18">
        <f t="shared" si="352"/>
        <v>0</v>
      </c>
      <c r="AE108" s="18">
        <f t="shared" si="352"/>
        <v>0</v>
      </c>
    </row>
    <row r="109" spans="1:31" s="18" customFormat="1" ht="31.5" x14ac:dyDescent="0.25">
      <c r="A109" s="56">
        <f t="shared" si="229"/>
        <v>106</v>
      </c>
      <c r="B109" s="56" t="str">
        <f>'Đầu vào (2)'!G106</f>
        <v>DQ25NT</v>
      </c>
      <c r="C109" s="57" t="str">
        <f>'Đầu vào (2)'!H106</f>
        <v>Đường WB2</v>
      </c>
      <c r="D109" s="57" t="str">
        <f>'Đầu vào (2)'!I106</f>
        <v>Đường 101 đi ấp Vĩnh An</v>
      </c>
      <c r="E109" s="57" t="str">
        <f>'Đầu vào (2)'!K106</f>
        <v>Ngã 3 giáo xứ Vĩnh An, xã La Ngà</v>
      </c>
      <c r="F109" s="255">
        <f>O109</f>
        <v>390</v>
      </c>
      <c r="G109" s="255">
        <f>F109*0.7</f>
        <v>273</v>
      </c>
      <c r="H109" s="255">
        <f>F109*0.6</f>
        <v>234</v>
      </c>
      <c r="I109" s="255">
        <f>S109</f>
        <v>580</v>
      </c>
      <c r="J109" s="222">
        <f t="shared" si="226"/>
        <v>410</v>
      </c>
      <c r="K109" s="222">
        <f t="shared" si="227"/>
        <v>350</v>
      </c>
      <c r="L109" s="256">
        <f>I109/F109</f>
        <v>1.4871794871794872</v>
      </c>
      <c r="M109" s="391">
        <f>J109/G109</f>
        <v>1.5018315018315018</v>
      </c>
      <c r="N109" s="391">
        <f>K109/H109</f>
        <v>1.4957264957264957</v>
      </c>
      <c r="O109" s="58">
        <f>'Đầu vào (2)'!L106</f>
        <v>390</v>
      </c>
      <c r="P109" s="58">
        <f>'Đầu vào (2)'!M106</f>
        <v>180</v>
      </c>
      <c r="Q109" s="58">
        <f>'Đầu vào (2)'!N106</f>
        <v>160</v>
      </c>
      <c r="R109" s="58">
        <f>'Đầu vào (2)'!O106</f>
        <v>130</v>
      </c>
      <c r="S109" s="18">
        <f>VLOOKUP(B109,'[1]Giá đề xuất ODT'!$G$11:$AD$2233,21,0)</f>
        <v>580</v>
      </c>
      <c r="T109" s="18">
        <f>VLOOKUP(B109,'[1]Giá đề xuất ODT'!$G$11:$AD$2233,22,0)</f>
        <v>270</v>
      </c>
      <c r="U109" s="18">
        <f>VLOOKUP(B109,'[1]Giá đề xuất ODT'!$G$11:$AD$2233,23,0)</f>
        <v>240</v>
      </c>
      <c r="V109" s="18">
        <f>VLOOKUP(B109,'[1]Giá đề xuất ODT'!$G$11:$AD$2233,24,0)</f>
        <v>190</v>
      </c>
      <c r="W109" s="18">
        <v>3</v>
      </c>
      <c r="Y109" s="18" t="str">
        <f>C109</f>
        <v>Đường WB2</v>
      </c>
      <c r="Z109" s="18" t="str">
        <f>" đoạn từ "&amp;D109</f>
        <v xml:space="preserve"> đoạn từ Đường 101 đi ấp Vĩnh An</v>
      </c>
      <c r="AA109" s="18" t="str">
        <f>" đến "&amp;E109</f>
        <v xml:space="preserve"> đến Ngã 3 giáo xứ Vĩnh An, xã La Ngà</v>
      </c>
      <c r="AE109" s="18">
        <v>0</v>
      </c>
    </row>
    <row r="110" spans="1:31" s="18" customFormat="1" ht="78.75" x14ac:dyDescent="0.25">
      <c r="A110" s="56">
        <f t="shared" si="229"/>
        <v>107</v>
      </c>
      <c r="B110" s="56" t="str">
        <f t="shared" ref="B110:B115" si="353">B103</f>
        <v>VT2</v>
      </c>
      <c r="C110" s="446" t="str">
        <f>X110&amp;Y110&amp;Z110&amp;AA110&amp;AB110&amp;"
"&amp;AC110&amp;"
"
&amp;AD110</f>
        <v>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v>
      </c>
      <c r="D110" s="447"/>
      <c r="E110" s="448"/>
      <c r="F110" s="179">
        <f t="shared" ref="F110:F115" si="354">IF(B110="VT2",P110,IF(B110="VT3",Q110,IF(B110="VT2*0,8",P110,IF(B110="VT3*0,8",Q110,R110))))</f>
        <v>180</v>
      </c>
      <c r="G110" s="222">
        <f t="shared" ref="G110:G115" si="355">F110*0.7</f>
        <v>125.99999999999999</v>
      </c>
      <c r="H110" s="222">
        <f t="shared" ref="H110:H115" si="356">F110*0.6</f>
        <v>108</v>
      </c>
      <c r="I110" s="179">
        <f t="shared" ref="I110:I115" si="357">IF(B110="VT2",T110,IF(B110="VT3",U110,IF(B110="VT4",V110,IF(B110="VT2*0,8",IF(T110*$T$1&lt;1000,ROUND(T110*$T$1,-1),ROUND(T110*$T$1,-2)),IF(B110="VT3*0,8",IF(U110*$T$1&lt;1000,ROUND(U110*$T$1,-1),ROUND(U110*$T$1,-2)),IF(V110*$T$1&lt;1000,ROUND(V110*$T$1,-1),ROUND(V110*$T$1,-2)))))))</f>
        <v>270</v>
      </c>
      <c r="J110" s="222">
        <f t="shared" si="226"/>
        <v>190</v>
      </c>
      <c r="K110" s="222">
        <f t="shared" si="227"/>
        <v>160</v>
      </c>
      <c r="L110" s="175">
        <f t="shared" ref="L110:L115" si="358">I110/F110</f>
        <v>1.5</v>
      </c>
      <c r="M110" s="395">
        <f t="shared" ref="M110:M115" si="359">J110/G110</f>
        <v>1.5079365079365081</v>
      </c>
      <c r="N110" s="395">
        <f t="shared" ref="N110:N115" si="360">K110/H110</f>
        <v>1.4814814814814814</v>
      </c>
      <c r="O110" s="58">
        <f t="shared" ref="O110:O115" si="361">O109</f>
        <v>390</v>
      </c>
      <c r="P110" s="58">
        <f t="shared" ref="P110:P115" si="362">P109</f>
        <v>180</v>
      </c>
      <c r="Q110" s="58">
        <f t="shared" ref="Q110:Q115" si="363">Q109</f>
        <v>160</v>
      </c>
      <c r="R110" s="58">
        <f t="shared" ref="R110:R115" si="364">R109</f>
        <v>130</v>
      </c>
      <c r="S110" s="18">
        <f t="shared" ref="S110:S115" si="365">S109</f>
        <v>580</v>
      </c>
      <c r="T110" s="18">
        <f t="shared" ref="T110:T115" si="366">T109</f>
        <v>270</v>
      </c>
      <c r="U110" s="18">
        <f t="shared" ref="U110:U115" si="367">U109</f>
        <v>240</v>
      </c>
      <c r="V110" s="18">
        <f t="shared" ref="V110:W115" si="368">V109</f>
        <v>190</v>
      </c>
      <c r="W110" s="18">
        <f t="shared" si="368"/>
        <v>3</v>
      </c>
      <c r="X110" s="18" t="str">
        <f t="shared" ref="X110:X115" si="369">X103</f>
        <v xml:space="preserve">Các tuyến đường giao thông đấu nối trực tiếp ra </v>
      </c>
      <c r="Y110" s="18" t="str">
        <f t="shared" ref="Y110:Z115" si="370">Y109</f>
        <v>Đường WB2</v>
      </c>
      <c r="Z110" s="18" t="str">
        <f t="shared" si="370"/>
        <v xml:space="preserve"> đoạn từ Đường 101 đi ấp Vĩnh An</v>
      </c>
      <c r="AA110" s="18" t="str">
        <f t="shared" ref="AA110:AA115" si="371">AA109</f>
        <v xml:space="preserve"> đến Ngã 3 giáo xứ Vĩnh An, xã La Ngà</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29"/>
        <v>108</v>
      </c>
      <c r="B111" s="56" t="str">
        <f t="shared" si="353"/>
        <v>VT3</v>
      </c>
      <c r="C111" s="446" t="str">
        <f>X111&amp;Y111&amp;Z111&amp;AA111&amp;AB111&amp;"
"&amp;AC111&amp;"
"&amp;AD111&amp;"
"&amp;AE111</f>
        <v>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47"/>
      <c r="E111" s="448"/>
      <c r="F111" s="179">
        <f t="shared" si="354"/>
        <v>160</v>
      </c>
      <c r="G111" s="222">
        <f t="shared" si="355"/>
        <v>112</v>
      </c>
      <c r="H111" s="222">
        <f t="shared" si="356"/>
        <v>96</v>
      </c>
      <c r="I111" s="179">
        <f t="shared" si="357"/>
        <v>240</v>
      </c>
      <c r="J111" s="222">
        <f t="shared" si="226"/>
        <v>170</v>
      </c>
      <c r="K111" s="222">
        <f t="shared" si="227"/>
        <v>140</v>
      </c>
      <c r="L111" s="175">
        <f t="shared" si="358"/>
        <v>1.5</v>
      </c>
      <c r="M111" s="395">
        <f t="shared" si="359"/>
        <v>1.5178571428571428</v>
      </c>
      <c r="N111" s="395">
        <f t="shared" si="360"/>
        <v>1.4583333333333333</v>
      </c>
      <c r="O111" s="58">
        <f t="shared" si="361"/>
        <v>390</v>
      </c>
      <c r="P111" s="58">
        <f t="shared" si="362"/>
        <v>180</v>
      </c>
      <c r="Q111" s="58">
        <f t="shared" si="363"/>
        <v>160</v>
      </c>
      <c r="R111" s="58">
        <f t="shared" si="364"/>
        <v>130</v>
      </c>
      <c r="S111" s="18">
        <f t="shared" si="365"/>
        <v>580</v>
      </c>
      <c r="T111" s="18">
        <f t="shared" si="366"/>
        <v>270</v>
      </c>
      <c r="U111" s="18">
        <f t="shared" si="367"/>
        <v>240</v>
      </c>
      <c r="V111" s="18">
        <f t="shared" si="368"/>
        <v>190</v>
      </c>
      <c r="W111" s="18">
        <f t="shared" si="368"/>
        <v>3</v>
      </c>
      <c r="X111" s="18" t="str">
        <f t="shared" si="369"/>
        <v xml:space="preserve">Các tuyến đường giao thông đấu nối trực tiếp ra </v>
      </c>
      <c r="Y111" s="18" t="str">
        <f t="shared" si="370"/>
        <v>Đường WB2</v>
      </c>
      <c r="Z111" s="18" t="str">
        <f t="shared" si="370"/>
        <v xml:space="preserve"> đoạn từ Đường 101 đi ấp Vĩnh An</v>
      </c>
      <c r="AA111" s="18" t="str">
        <f t="shared" si="371"/>
        <v xml:space="preserve"> đến Ngã 3 giáo xứ Vĩnh An, xã La Ngà</v>
      </c>
      <c r="AB111" s="18" t="str">
        <f t="shared" ref="AB111:AE111" si="372">AB104</f>
        <v xml:space="preserve"> đã được đầu tư mặt đường nhựa, bê tông xi măng:</v>
      </c>
      <c r="AC111" s="18" t="str">
        <f t="shared" si="372"/>
        <v>- Có bề rộng ≥5m, cách đường giao thông &gt;1.000m.</v>
      </c>
      <c r="AD111" s="18" t="str">
        <f t="shared" si="372"/>
        <v>- Có bề rộng từ ≥3m đến &lt;5m, cách đường giao thông từ &gt;500m đến ≤1.000m.</v>
      </c>
      <c r="AE111" s="18" t="str">
        <f t="shared" si="372"/>
        <v>- Có bề rộng &lt;3m, cách đường giao thông ≤200m.</v>
      </c>
    </row>
    <row r="112" spans="1:31" s="18" customFormat="1" ht="94.5" x14ac:dyDescent="0.25">
      <c r="A112" s="56">
        <f t="shared" si="229"/>
        <v>109</v>
      </c>
      <c r="B112" s="56" t="str">
        <f t="shared" si="353"/>
        <v>VT4</v>
      </c>
      <c r="C112" s="446" t="str">
        <f>X112&amp;Y112&amp;Z112&amp;AA112&amp;AB112</f>
        <v>Các tuyến đường giao thông đấu nối trực tiếp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v>
      </c>
      <c r="D112" s="447"/>
      <c r="E112" s="448"/>
      <c r="F112" s="179">
        <f t="shared" si="354"/>
        <v>130</v>
      </c>
      <c r="G112" s="222">
        <f t="shared" si="355"/>
        <v>91</v>
      </c>
      <c r="H112" s="222">
        <f t="shared" si="356"/>
        <v>78</v>
      </c>
      <c r="I112" s="179">
        <f t="shared" si="357"/>
        <v>190</v>
      </c>
      <c r="J112" s="222">
        <f t="shared" si="226"/>
        <v>130</v>
      </c>
      <c r="K112" s="222">
        <f t="shared" si="227"/>
        <v>110</v>
      </c>
      <c r="L112" s="175">
        <f t="shared" si="358"/>
        <v>1.4615384615384615</v>
      </c>
      <c r="M112" s="395">
        <f t="shared" si="359"/>
        <v>1.4285714285714286</v>
      </c>
      <c r="N112" s="395">
        <f t="shared" si="360"/>
        <v>1.4102564102564104</v>
      </c>
      <c r="O112" s="58">
        <f t="shared" si="361"/>
        <v>390</v>
      </c>
      <c r="P112" s="58">
        <f t="shared" si="362"/>
        <v>180</v>
      </c>
      <c r="Q112" s="58">
        <f t="shared" si="363"/>
        <v>160</v>
      </c>
      <c r="R112" s="58">
        <f t="shared" si="364"/>
        <v>130</v>
      </c>
      <c r="S112" s="18">
        <f t="shared" si="365"/>
        <v>580</v>
      </c>
      <c r="T112" s="18">
        <f t="shared" si="366"/>
        <v>270</v>
      </c>
      <c r="U112" s="18">
        <f t="shared" si="367"/>
        <v>240</v>
      </c>
      <c r="V112" s="18">
        <f t="shared" si="368"/>
        <v>190</v>
      </c>
      <c r="W112" s="18">
        <f t="shared" si="368"/>
        <v>3</v>
      </c>
      <c r="X112" s="18" t="str">
        <f t="shared" si="369"/>
        <v xml:space="preserve">Các tuyến đường giao thông đấu nối trực tiếp ra </v>
      </c>
      <c r="Y112" s="18" t="str">
        <f t="shared" si="370"/>
        <v>Đường WB2</v>
      </c>
      <c r="Z112" s="18" t="str">
        <f t="shared" si="370"/>
        <v xml:space="preserve"> đoạn từ Đường 101 đi ấp Vĩnh An</v>
      </c>
      <c r="AA112" s="18" t="str">
        <f t="shared" si="371"/>
        <v xml:space="preserve"> đến Ngã 3 giáo xứ Vĩnh An, xã La Ngà</v>
      </c>
      <c r="AB112" s="18" t="str">
        <f t="shared" ref="AB112:AE112" si="373">AB105</f>
        <v xml:space="preserve"> đã được đầu tư mặt đường nhựa, bê tông xi măng:
- Có bề rộng từ ≥3m đến &lt;5m, cách đường giao thông &gt;1.000m.
- Có bề rộng &lt;3m, cách đường giao thông &gt;200m.</v>
      </c>
      <c r="AC112" s="18">
        <f t="shared" si="373"/>
        <v>0</v>
      </c>
      <c r="AD112" s="18">
        <f t="shared" si="373"/>
        <v>0</v>
      </c>
      <c r="AE112" s="18">
        <f t="shared" si="373"/>
        <v>0</v>
      </c>
    </row>
    <row r="113" spans="1:31" s="18" customFormat="1" ht="94.5" x14ac:dyDescent="0.25">
      <c r="A113" s="56">
        <f t="shared" si="229"/>
        <v>110</v>
      </c>
      <c r="B113" s="56" t="str">
        <f t="shared" si="353"/>
        <v>VT2*0,8</v>
      </c>
      <c r="C113" s="446" t="str">
        <f>X113&amp;Y113&amp;Z113&amp;AA113&amp;AB113&amp;"
"&amp;AC113&amp;"
"
&amp;AD113</f>
        <v>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v>
      </c>
      <c r="D113" s="447"/>
      <c r="E113" s="448"/>
      <c r="F113" s="179">
        <f t="shared" si="354"/>
        <v>180</v>
      </c>
      <c r="G113" s="222">
        <f t="shared" si="355"/>
        <v>125.99999999999999</v>
      </c>
      <c r="H113" s="222">
        <f t="shared" si="356"/>
        <v>108</v>
      </c>
      <c r="I113" s="179">
        <f t="shared" si="357"/>
        <v>240</v>
      </c>
      <c r="J113" s="222">
        <f t="shared" si="226"/>
        <v>170</v>
      </c>
      <c r="K113" s="222">
        <f t="shared" si="227"/>
        <v>140</v>
      </c>
      <c r="L113" s="175">
        <f t="shared" si="358"/>
        <v>1.3333333333333333</v>
      </c>
      <c r="M113" s="395">
        <f t="shared" si="359"/>
        <v>1.3492063492063493</v>
      </c>
      <c r="N113" s="395">
        <f t="shared" si="360"/>
        <v>1.2962962962962963</v>
      </c>
      <c r="O113" s="58">
        <f t="shared" si="361"/>
        <v>390</v>
      </c>
      <c r="P113" s="58">
        <f t="shared" si="362"/>
        <v>180</v>
      </c>
      <c r="Q113" s="58">
        <f t="shared" si="363"/>
        <v>160</v>
      </c>
      <c r="R113" s="58">
        <f t="shared" si="364"/>
        <v>130</v>
      </c>
      <c r="S113" s="18">
        <f t="shared" si="365"/>
        <v>580</v>
      </c>
      <c r="T113" s="18">
        <f t="shared" si="366"/>
        <v>270</v>
      </c>
      <c r="U113" s="18">
        <f t="shared" si="367"/>
        <v>240</v>
      </c>
      <c r="V113" s="18">
        <f t="shared" si="368"/>
        <v>190</v>
      </c>
      <c r="W113" s="18">
        <f t="shared" si="368"/>
        <v>3</v>
      </c>
      <c r="X113" s="18" t="str">
        <f t="shared" si="369"/>
        <v xml:space="preserve">Các tuyến đường giao thông không đấu nối trực tiếp và thông ra </v>
      </c>
      <c r="Y113" s="18" t="str">
        <f t="shared" si="370"/>
        <v>Đường WB2</v>
      </c>
      <c r="Z113" s="18" t="str">
        <f t="shared" si="370"/>
        <v xml:space="preserve"> đoạn từ Đường 101 đi ấp Vĩnh An</v>
      </c>
      <c r="AA113" s="18" t="str">
        <f t="shared" si="371"/>
        <v xml:space="preserve"> đến Ngã 3 giáo xứ Vĩnh An, xã La Ngà</v>
      </c>
      <c r="AB113" s="18" t="str">
        <f t="shared" ref="AB113:AE113" si="374">AB106</f>
        <v xml:space="preserve"> đã được đầu tư mặt đường nhựa, bê tông xi măng:</v>
      </c>
      <c r="AC113" s="18" t="str">
        <f t="shared" si="374"/>
        <v>- Có bề rộng ≥5m, cách đường giao thông ≤1.000m.</v>
      </c>
      <c r="AD113" s="18" t="str">
        <f t="shared" si="374"/>
        <v>- Có bề rộng từ ≥3m đến &lt;5m, cách đường giao thông ≤500m.</v>
      </c>
      <c r="AE113" s="18">
        <f t="shared" si="374"/>
        <v>0</v>
      </c>
    </row>
    <row r="114" spans="1:31" s="18" customFormat="1" ht="94.5" x14ac:dyDescent="0.25">
      <c r="A114" s="56">
        <f t="shared" si="229"/>
        <v>111</v>
      </c>
      <c r="B114" s="56" t="str">
        <f t="shared" si="353"/>
        <v>VT3*0,8</v>
      </c>
      <c r="C114" s="446" t="str">
        <f>X114&amp;Y114&amp;Z114&amp;AA114&amp;AB114&amp;"
"&amp;AC114&amp;"
"
&amp;AD114&amp;"
"&amp;AE114</f>
        <v>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47"/>
      <c r="E114" s="448"/>
      <c r="F114" s="179">
        <f t="shared" si="354"/>
        <v>160</v>
      </c>
      <c r="G114" s="222">
        <f t="shared" si="355"/>
        <v>112</v>
      </c>
      <c r="H114" s="222">
        <f t="shared" si="356"/>
        <v>96</v>
      </c>
      <c r="I114" s="179">
        <f t="shared" si="357"/>
        <v>220</v>
      </c>
      <c r="J114" s="222">
        <f t="shared" si="226"/>
        <v>150</v>
      </c>
      <c r="K114" s="222">
        <f t="shared" si="227"/>
        <v>130</v>
      </c>
      <c r="L114" s="175">
        <f t="shared" si="358"/>
        <v>1.375</v>
      </c>
      <c r="M114" s="395">
        <f t="shared" si="359"/>
        <v>1.3392857142857142</v>
      </c>
      <c r="N114" s="395">
        <f t="shared" si="360"/>
        <v>1.3541666666666667</v>
      </c>
      <c r="O114" s="58">
        <f t="shared" si="361"/>
        <v>390</v>
      </c>
      <c r="P114" s="58">
        <f t="shared" si="362"/>
        <v>180</v>
      </c>
      <c r="Q114" s="58">
        <f t="shared" si="363"/>
        <v>160</v>
      </c>
      <c r="R114" s="58">
        <f t="shared" si="364"/>
        <v>130</v>
      </c>
      <c r="S114" s="18">
        <f t="shared" si="365"/>
        <v>580</v>
      </c>
      <c r="T114" s="18">
        <f t="shared" si="366"/>
        <v>270</v>
      </c>
      <c r="U114" s="18">
        <f t="shared" si="367"/>
        <v>240</v>
      </c>
      <c r="V114" s="18">
        <f t="shared" si="368"/>
        <v>190</v>
      </c>
      <c r="W114" s="18">
        <f t="shared" si="368"/>
        <v>3</v>
      </c>
      <c r="X114" s="18" t="str">
        <f t="shared" si="369"/>
        <v xml:space="preserve">Các tuyến đường giao thông không đấu nối trực tiếp và thông ra </v>
      </c>
      <c r="Y114" s="18" t="str">
        <f t="shared" si="370"/>
        <v>Đường WB2</v>
      </c>
      <c r="Z114" s="18" t="str">
        <f t="shared" si="370"/>
        <v xml:space="preserve"> đoạn từ Đường 101 đi ấp Vĩnh An</v>
      </c>
      <c r="AA114" s="18" t="str">
        <f t="shared" si="371"/>
        <v xml:space="preserve"> đến Ngã 3 giáo xứ Vĩnh An, xã La Ngà</v>
      </c>
      <c r="AB114" s="18" t="str">
        <f t="shared" ref="AB114:AE114" si="375">AB107</f>
        <v xml:space="preserve"> đã được đầu tư mặt đường nhựa, bê tông xi măng:</v>
      </c>
      <c r="AC114" s="18" t="str">
        <f t="shared" si="375"/>
        <v>- Có bề rộng ≥5m, cách đường giao thông &gt;1.000m.</v>
      </c>
      <c r="AD114" s="18" t="str">
        <f t="shared" si="375"/>
        <v>- Có bề rộng từ ≥3m đến &lt;5m, cách đường giao thông từ &gt;500m đến ≤1.000m.</v>
      </c>
      <c r="AE114" s="18" t="str">
        <f t="shared" si="375"/>
        <v>- Có bề rộng &lt;3m, cách đường giao thông ≤200m.</v>
      </c>
    </row>
    <row r="115" spans="1:31" s="18" customFormat="1" ht="94.5" x14ac:dyDescent="0.25">
      <c r="A115" s="56">
        <f t="shared" si="229"/>
        <v>112</v>
      </c>
      <c r="B115" s="56" t="str">
        <f t="shared" si="353"/>
        <v>VT4*0,8</v>
      </c>
      <c r="C115" s="446" t="str">
        <f>X115&amp;Y115&amp;Z115&amp;AA115&amp;AB115</f>
        <v>Các tuyến đường giao thông không đấu nối trực tiếp và thông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v>
      </c>
      <c r="D115" s="447"/>
      <c r="E115" s="448"/>
      <c r="F115" s="179">
        <f t="shared" si="354"/>
        <v>130</v>
      </c>
      <c r="G115" s="222">
        <f t="shared" si="355"/>
        <v>91</v>
      </c>
      <c r="H115" s="222">
        <f t="shared" si="356"/>
        <v>78</v>
      </c>
      <c r="I115" s="179">
        <f t="shared" si="357"/>
        <v>170</v>
      </c>
      <c r="J115" s="222">
        <f t="shared" si="226"/>
        <v>120</v>
      </c>
      <c r="K115" s="222">
        <f t="shared" si="227"/>
        <v>100</v>
      </c>
      <c r="L115" s="175">
        <f t="shared" si="358"/>
        <v>1.3076923076923077</v>
      </c>
      <c r="M115" s="395">
        <f t="shared" si="359"/>
        <v>1.3186813186813187</v>
      </c>
      <c r="N115" s="395">
        <f t="shared" si="360"/>
        <v>1.2820512820512822</v>
      </c>
      <c r="O115" s="58">
        <f t="shared" si="361"/>
        <v>390</v>
      </c>
      <c r="P115" s="58">
        <f t="shared" si="362"/>
        <v>180</v>
      </c>
      <c r="Q115" s="58">
        <f t="shared" si="363"/>
        <v>160</v>
      </c>
      <c r="R115" s="58">
        <f t="shared" si="364"/>
        <v>130</v>
      </c>
      <c r="S115" s="18">
        <f t="shared" si="365"/>
        <v>580</v>
      </c>
      <c r="T115" s="18">
        <f t="shared" si="366"/>
        <v>270</v>
      </c>
      <c r="U115" s="18">
        <f t="shared" si="367"/>
        <v>240</v>
      </c>
      <c r="V115" s="18">
        <f t="shared" si="368"/>
        <v>190</v>
      </c>
      <c r="W115" s="18">
        <f t="shared" si="368"/>
        <v>3</v>
      </c>
      <c r="X115" s="18" t="str">
        <f t="shared" si="369"/>
        <v xml:space="preserve">Các tuyến đường giao thông không đấu nối trực tiếp và thông ra </v>
      </c>
      <c r="Y115" s="18" t="str">
        <f t="shared" si="370"/>
        <v>Đường WB2</v>
      </c>
      <c r="Z115" s="18" t="str">
        <f t="shared" si="370"/>
        <v xml:space="preserve"> đoạn từ Đường 101 đi ấp Vĩnh An</v>
      </c>
      <c r="AA115" s="18" t="str">
        <f t="shared" si="371"/>
        <v xml:space="preserve"> đến Ngã 3 giáo xứ Vĩnh An, xã La Ngà</v>
      </c>
      <c r="AB115" s="18" t="str">
        <f t="shared" ref="AB115:AE115" si="376">AB108</f>
        <v xml:space="preserve"> đã được đầu tư mặt đường nhựa, bê tông xi măng:
- Có bề rộng từ ≥3m đến &lt;5m, cách đường giao thông &gt;1.000m.
- Có bề rộng &lt;3m, cách đường giao thông &gt;200m.</v>
      </c>
      <c r="AC115" s="18">
        <f t="shared" si="376"/>
        <v>0</v>
      </c>
      <c r="AD115" s="18">
        <f t="shared" si="376"/>
        <v>0</v>
      </c>
      <c r="AE115" s="18">
        <f t="shared" si="376"/>
        <v>0</v>
      </c>
    </row>
    <row r="116" spans="1:31" ht="63" x14ac:dyDescent="0.25">
      <c r="A116" s="56">
        <f t="shared" si="229"/>
        <v>113</v>
      </c>
      <c r="B116" s="56" t="str">
        <f>'Đầu vào (2)'!G113</f>
        <v>DQ31NT</v>
      </c>
      <c r="C116" s="57" t="str">
        <f>'Đầu vào (2)'!H113</f>
        <v>Đường nối từ Quốc lộ 20 với Đồi Du Lịch</v>
      </c>
      <c r="D116" s="57" t="str">
        <f>'Đầu vào (2)'!I113</f>
        <v>Quốc lộ 20</v>
      </c>
      <c r="E116" s="57" t="str">
        <f>'Đầu vào (2)'!K113</f>
        <v>Hết ranh thửa đất số 7, tờ BĐĐC số 19 về bên trái và hết ranh thửa đất số 34, tờ BĐĐC số 19 về bên phải, xã La Ngà</v>
      </c>
      <c r="F116" s="255">
        <f>O116</f>
        <v>500</v>
      </c>
      <c r="G116" s="255">
        <f>F116*0.7</f>
        <v>350</v>
      </c>
      <c r="H116" s="255">
        <f>F116*0.6</f>
        <v>300</v>
      </c>
      <c r="I116" s="255">
        <f>S116</f>
        <v>740</v>
      </c>
      <c r="J116" s="222">
        <f t="shared" si="226"/>
        <v>520</v>
      </c>
      <c r="K116" s="222">
        <f t="shared" si="227"/>
        <v>440</v>
      </c>
      <c r="L116" s="256">
        <f>I116/F116</f>
        <v>1.48</v>
      </c>
      <c r="M116" s="391">
        <f>J116/G116</f>
        <v>1.4857142857142858</v>
      </c>
      <c r="N116" s="391">
        <f>K116/H116</f>
        <v>1.4666666666666666</v>
      </c>
      <c r="O116" s="58">
        <f>'Đầu vào (2)'!L113</f>
        <v>500</v>
      </c>
      <c r="P116" s="58">
        <f>'Đầu vào (2)'!M113</f>
        <v>300</v>
      </c>
      <c r="Q116" s="58">
        <f>'Đầu vào (2)'!N113</f>
        <v>200</v>
      </c>
      <c r="R116" s="58">
        <f>'Đầu vào (2)'!O113</f>
        <v>110</v>
      </c>
      <c r="S116" s="18">
        <f>VLOOKUP(B116,'[1]Giá đề xuất ODT'!$G$11:$AD$2233,21,0)</f>
        <v>740</v>
      </c>
      <c r="T116" s="18">
        <f>VLOOKUP(B116,'[1]Giá đề xuất ODT'!$G$11:$AD$2233,22,0)</f>
        <v>440</v>
      </c>
      <c r="U116" s="18">
        <f>VLOOKUP(B116,'[1]Giá đề xuất ODT'!$G$11:$AD$2233,23,0)</f>
        <v>300</v>
      </c>
      <c r="V116" s="18">
        <f>VLOOKUP(B116,'[1]Giá đề xuất ODT'!$G$11:$AD$2233,24,0)</f>
        <v>160</v>
      </c>
      <c r="W116" s="18">
        <v>3</v>
      </c>
      <c r="Y116" s="18" t="str">
        <f>C116</f>
        <v>Đường nối từ Quốc lộ 20 với Đồi Du Lịch</v>
      </c>
      <c r="Z116" s="18" t="str">
        <f>" đoạn từ "&amp;D116</f>
        <v xml:space="preserve"> đoạn từ Quốc lộ 20</v>
      </c>
      <c r="AA116" s="18" t="str">
        <f>" đến "&amp;E116</f>
        <v xml:space="preserve"> đến Hết ranh thửa đất số 7, tờ BĐĐC số 19 về bên trái và hết ranh thửa đất số 34, tờ BĐĐC số 19 về bên phải, xã La Ngà</v>
      </c>
    </row>
    <row r="117" spans="1:31" ht="78.75" x14ac:dyDescent="0.25">
      <c r="A117" s="56">
        <f t="shared" si="229"/>
        <v>114</v>
      </c>
      <c r="B117" s="56" t="str">
        <f t="shared" ref="B117:B122" si="377">B110</f>
        <v>VT2</v>
      </c>
      <c r="C117" s="446" t="str">
        <f>X117&amp;Y117&amp;Z117&amp;AA117&amp;AB117&amp;"
"&amp;AC117&amp;"
"
&amp;AD117</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v>
      </c>
      <c r="D117" s="447"/>
      <c r="E117" s="448"/>
      <c r="F117" s="179">
        <f t="shared" ref="F117:F122" si="378">IF(B117="VT2",P117,IF(B117="VT3",Q117,IF(B117="VT2*0,8",P117,IF(B117="VT3*0,8",Q117,R117))))</f>
        <v>300</v>
      </c>
      <c r="G117" s="222">
        <f t="shared" ref="G117:G122" si="379">F117*0.7</f>
        <v>210</v>
      </c>
      <c r="H117" s="222">
        <f t="shared" ref="H117:H122" si="380">F117*0.6</f>
        <v>180</v>
      </c>
      <c r="I117" s="179">
        <f t="shared" ref="I117:I122" si="381">IF(B117="VT2",T117,IF(B117="VT3",U117,IF(B117="VT4",V117,IF(B117="VT2*0,8",IF(T117*$T$1&lt;1000,ROUND(T117*$T$1,-1),ROUND(T117*$T$1,-2)),IF(B117="VT3*0,8",IF(U117*$T$1&lt;1000,ROUND(U117*$T$1,-1),ROUND(U117*$T$1,-2)),IF(V117*$T$1&lt;1000,ROUND(V117*$T$1,-1),ROUND(V117*$T$1,-2)))))))</f>
        <v>440</v>
      </c>
      <c r="J117" s="222">
        <f t="shared" si="226"/>
        <v>310</v>
      </c>
      <c r="K117" s="222">
        <f t="shared" si="227"/>
        <v>260</v>
      </c>
      <c r="L117" s="175">
        <f t="shared" ref="L117:L122" si="382">I117/F117</f>
        <v>1.4666666666666666</v>
      </c>
      <c r="M117" s="395">
        <f t="shared" ref="M117:M122" si="383">J117/G117</f>
        <v>1.4761904761904763</v>
      </c>
      <c r="N117" s="395">
        <f t="shared" ref="N117:N122" si="384">K117/H117</f>
        <v>1.4444444444444444</v>
      </c>
      <c r="O117" s="58">
        <f t="shared" ref="O117:O122" si="385">O116</f>
        <v>500</v>
      </c>
      <c r="P117" s="58">
        <f t="shared" ref="P117:P122" si="386">P116</f>
        <v>300</v>
      </c>
      <c r="Q117" s="58">
        <f t="shared" ref="Q117:Q122" si="387">Q116</f>
        <v>200</v>
      </c>
      <c r="R117" s="58">
        <f t="shared" ref="R117:R122" si="388">R116</f>
        <v>110</v>
      </c>
      <c r="S117" s="18">
        <f t="shared" ref="S117:S122" si="389">S116</f>
        <v>740</v>
      </c>
      <c r="T117" s="18">
        <f t="shared" ref="T117:T122" si="390">T116</f>
        <v>440</v>
      </c>
      <c r="U117" s="18">
        <f t="shared" ref="U117:U122" si="391">U116</f>
        <v>300</v>
      </c>
      <c r="V117" s="18">
        <f t="shared" ref="V117:W122" si="392">V116</f>
        <v>160</v>
      </c>
      <c r="W117" s="18">
        <f t="shared" si="392"/>
        <v>3</v>
      </c>
      <c r="X117" s="18" t="str">
        <f t="shared" ref="X117:X122" si="393">X110</f>
        <v xml:space="preserve">Các tuyến đường giao thông đấu nối trực tiếp ra </v>
      </c>
      <c r="Y117" s="18" t="str">
        <f t="shared" ref="Y117:Z122" si="394">Y116</f>
        <v>Đường nối từ Quốc lộ 20 với Đồi Du Lịch</v>
      </c>
      <c r="Z117" s="18" t="str">
        <f t="shared" si="394"/>
        <v xml:space="preserve"> đoạn từ Quốc lộ 20</v>
      </c>
      <c r="AA117" s="18" t="str">
        <f t="shared" ref="AA117:AA122" si="395">AA116</f>
        <v xml:space="preserve"> đến Hết ranh thửa đất số 7, tờ BĐĐC số 19 về bên trái và hết ranh thửa đất số 34, tờ BĐĐC số 19 về bên phải, xã La Ngà</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6">
        <f t="shared" si="229"/>
        <v>115</v>
      </c>
      <c r="B118" s="56" t="str">
        <f t="shared" si="377"/>
        <v>VT3</v>
      </c>
      <c r="C118" s="446" t="str">
        <f>X118&amp;Y118&amp;Z118&amp;AA118&amp;AB118&amp;"
"&amp;AC118&amp;"
"&amp;AD118&amp;"
"&amp;AE118</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47"/>
      <c r="E118" s="448"/>
      <c r="F118" s="179">
        <f t="shared" si="378"/>
        <v>200</v>
      </c>
      <c r="G118" s="222">
        <f t="shared" si="379"/>
        <v>140</v>
      </c>
      <c r="H118" s="222">
        <f t="shared" si="380"/>
        <v>120</v>
      </c>
      <c r="I118" s="179">
        <f t="shared" si="381"/>
        <v>300</v>
      </c>
      <c r="J118" s="222">
        <f t="shared" si="226"/>
        <v>210</v>
      </c>
      <c r="K118" s="222">
        <f t="shared" si="227"/>
        <v>180</v>
      </c>
      <c r="L118" s="175">
        <f t="shared" si="382"/>
        <v>1.5</v>
      </c>
      <c r="M118" s="395">
        <f t="shared" si="383"/>
        <v>1.5</v>
      </c>
      <c r="N118" s="395">
        <f t="shared" si="384"/>
        <v>1.5</v>
      </c>
      <c r="O118" s="58">
        <f t="shared" si="385"/>
        <v>500</v>
      </c>
      <c r="P118" s="58">
        <f t="shared" si="386"/>
        <v>300</v>
      </c>
      <c r="Q118" s="58">
        <f t="shared" si="387"/>
        <v>200</v>
      </c>
      <c r="R118" s="58">
        <f t="shared" si="388"/>
        <v>110</v>
      </c>
      <c r="S118" s="18">
        <f t="shared" si="389"/>
        <v>740</v>
      </c>
      <c r="T118" s="18">
        <f t="shared" si="390"/>
        <v>440</v>
      </c>
      <c r="U118" s="18">
        <f t="shared" si="391"/>
        <v>300</v>
      </c>
      <c r="V118" s="18">
        <f t="shared" si="392"/>
        <v>160</v>
      </c>
      <c r="W118" s="18">
        <f t="shared" si="392"/>
        <v>3</v>
      </c>
      <c r="X118" s="18" t="str">
        <f t="shared" si="393"/>
        <v xml:space="preserve">Các tuyến đường giao thông đấu nối trực tiếp ra </v>
      </c>
      <c r="Y118" s="18" t="str">
        <f t="shared" si="394"/>
        <v>Đường nối từ Quốc lộ 20 với Đồi Du Lịch</v>
      </c>
      <c r="Z118" s="18" t="str">
        <f t="shared" si="394"/>
        <v xml:space="preserve"> đoạn từ Quốc lộ 20</v>
      </c>
      <c r="AA118" s="18" t="str">
        <f t="shared" si="395"/>
        <v xml:space="preserve"> đến Hết ranh thửa đất số 7, tờ BĐĐC số 19 về bên trái và hết ranh thửa đất số 34, tờ BĐĐC số 19 về bên phải, xã La Ngà</v>
      </c>
      <c r="AB118" s="18" t="str">
        <f t="shared" ref="AB118:AE118" si="396">AB111</f>
        <v xml:space="preserve"> đã được đầu tư mặt đường nhựa, bê tông xi măng:</v>
      </c>
      <c r="AC118" s="18" t="str">
        <f t="shared" si="396"/>
        <v>- Có bề rộng ≥5m, cách đường giao thông &gt;1.000m.</v>
      </c>
      <c r="AD118" s="18" t="str">
        <f t="shared" si="396"/>
        <v>- Có bề rộng từ ≥3m đến &lt;5m, cách đường giao thông từ &gt;500m đến ≤1.000m.</v>
      </c>
      <c r="AE118" s="18" t="str">
        <f t="shared" si="396"/>
        <v>- Có bề rộng &lt;3m, cách đường giao thông ≤200m.</v>
      </c>
    </row>
    <row r="119" spans="1:31" ht="94.5" x14ac:dyDescent="0.25">
      <c r="A119" s="56">
        <f t="shared" si="229"/>
        <v>116</v>
      </c>
      <c r="B119" s="56" t="str">
        <f t="shared" si="377"/>
        <v>VT4</v>
      </c>
      <c r="C119" s="446" t="str">
        <f>X119&amp;Y119&amp;Z119&amp;AA119&amp;AB119</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v>
      </c>
      <c r="D119" s="447"/>
      <c r="E119" s="448"/>
      <c r="F119" s="179">
        <f t="shared" si="378"/>
        <v>110</v>
      </c>
      <c r="G119" s="222">
        <f t="shared" si="379"/>
        <v>77</v>
      </c>
      <c r="H119" s="222">
        <f t="shared" si="380"/>
        <v>66</v>
      </c>
      <c r="I119" s="179">
        <f t="shared" si="381"/>
        <v>160</v>
      </c>
      <c r="J119" s="222">
        <f t="shared" si="226"/>
        <v>110</v>
      </c>
      <c r="K119" s="222">
        <f t="shared" si="227"/>
        <v>100</v>
      </c>
      <c r="L119" s="175">
        <f t="shared" si="382"/>
        <v>1.4545454545454546</v>
      </c>
      <c r="M119" s="395">
        <f t="shared" si="383"/>
        <v>1.4285714285714286</v>
      </c>
      <c r="N119" s="395">
        <f t="shared" si="384"/>
        <v>1.5151515151515151</v>
      </c>
      <c r="O119" s="58">
        <f t="shared" si="385"/>
        <v>500</v>
      </c>
      <c r="P119" s="58">
        <f t="shared" si="386"/>
        <v>300</v>
      </c>
      <c r="Q119" s="58">
        <f t="shared" si="387"/>
        <v>200</v>
      </c>
      <c r="R119" s="58">
        <f t="shared" si="388"/>
        <v>110</v>
      </c>
      <c r="S119" s="18">
        <f t="shared" si="389"/>
        <v>740</v>
      </c>
      <c r="T119" s="18">
        <f t="shared" si="390"/>
        <v>440</v>
      </c>
      <c r="U119" s="18">
        <f t="shared" si="391"/>
        <v>300</v>
      </c>
      <c r="V119" s="18">
        <f t="shared" si="392"/>
        <v>160</v>
      </c>
      <c r="W119" s="18">
        <f t="shared" si="392"/>
        <v>3</v>
      </c>
      <c r="X119" s="18" t="str">
        <f t="shared" si="393"/>
        <v xml:space="preserve">Các tuyến đường giao thông đấu nối trực tiếp ra </v>
      </c>
      <c r="Y119" s="18" t="str">
        <f t="shared" si="394"/>
        <v>Đường nối từ Quốc lộ 20 với Đồi Du Lịch</v>
      </c>
      <c r="Z119" s="18" t="str">
        <f t="shared" si="394"/>
        <v xml:space="preserve"> đoạn từ Quốc lộ 20</v>
      </c>
      <c r="AA119" s="18" t="str">
        <f t="shared" si="395"/>
        <v xml:space="preserve"> đến Hết ranh thửa đất số 7, tờ BĐĐC số 19 về bên trái và hết ranh thửa đất số 34, tờ BĐĐC số 19 về bên phải, xã La Ngà</v>
      </c>
      <c r="AB119" s="18" t="str">
        <f t="shared" ref="AB119:AE119" si="397">AB112</f>
        <v xml:space="preserve"> đã được đầu tư mặt đường nhựa, bê tông xi măng:
- Có bề rộng từ ≥3m đến &lt;5m, cách đường giao thông &gt;1.000m.
- Có bề rộng &lt;3m, cách đường giao thông &gt;200m.</v>
      </c>
      <c r="AC119" s="18">
        <f t="shared" si="397"/>
        <v>0</v>
      </c>
      <c r="AD119" s="18">
        <f t="shared" si="397"/>
        <v>0</v>
      </c>
      <c r="AE119" s="18">
        <f t="shared" si="397"/>
        <v>0</v>
      </c>
    </row>
    <row r="120" spans="1:31" ht="94.5" x14ac:dyDescent="0.25">
      <c r="A120" s="56">
        <f t="shared" si="229"/>
        <v>117</v>
      </c>
      <c r="B120" s="56" t="str">
        <f t="shared" si="377"/>
        <v>VT2*0,8</v>
      </c>
      <c r="C120" s="446" t="str">
        <f>X120&amp;Y120&amp;Z120&amp;AA120&amp;AB120&amp;"
"&amp;AC120&amp;"
"
&amp;AD120</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v>
      </c>
      <c r="D120" s="447"/>
      <c r="E120" s="448"/>
      <c r="F120" s="179">
        <f t="shared" si="378"/>
        <v>300</v>
      </c>
      <c r="G120" s="222">
        <f t="shared" si="379"/>
        <v>210</v>
      </c>
      <c r="H120" s="222">
        <f t="shared" si="380"/>
        <v>180</v>
      </c>
      <c r="I120" s="179">
        <f t="shared" si="381"/>
        <v>400</v>
      </c>
      <c r="J120" s="222">
        <f t="shared" si="226"/>
        <v>280</v>
      </c>
      <c r="K120" s="222">
        <f t="shared" si="227"/>
        <v>240</v>
      </c>
      <c r="L120" s="175">
        <f t="shared" si="382"/>
        <v>1.3333333333333333</v>
      </c>
      <c r="M120" s="395">
        <f t="shared" si="383"/>
        <v>1.3333333333333333</v>
      </c>
      <c r="N120" s="395">
        <f t="shared" si="384"/>
        <v>1.3333333333333333</v>
      </c>
      <c r="O120" s="58">
        <f t="shared" si="385"/>
        <v>500</v>
      </c>
      <c r="P120" s="58">
        <f t="shared" si="386"/>
        <v>300</v>
      </c>
      <c r="Q120" s="58">
        <f t="shared" si="387"/>
        <v>200</v>
      </c>
      <c r="R120" s="58">
        <f t="shared" si="388"/>
        <v>110</v>
      </c>
      <c r="S120" s="18">
        <f t="shared" si="389"/>
        <v>740</v>
      </c>
      <c r="T120" s="18">
        <f t="shared" si="390"/>
        <v>440</v>
      </c>
      <c r="U120" s="18">
        <f t="shared" si="391"/>
        <v>300</v>
      </c>
      <c r="V120" s="18">
        <f t="shared" si="392"/>
        <v>160</v>
      </c>
      <c r="W120" s="18">
        <f t="shared" si="392"/>
        <v>3</v>
      </c>
      <c r="X120" s="18" t="str">
        <f t="shared" si="393"/>
        <v xml:space="preserve">Các tuyến đường giao thông không đấu nối trực tiếp và thông ra </v>
      </c>
      <c r="Y120" s="18" t="str">
        <f t="shared" si="394"/>
        <v>Đường nối từ Quốc lộ 20 với Đồi Du Lịch</v>
      </c>
      <c r="Z120" s="18" t="str">
        <f t="shared" si="394"/>
        <v xml:space="preserve"> đoạn từ Quốc lộ 20</v>
      </c>
      <c r="AA120" s="18" t="str">
        <f t="shared" si="395"/>
        <v xml:space="preserve"> đến Hết ranh thửa đất số 7, tờ BĐĐC số 19 về bên trái và hết ranh thửa đất số 34, tờ BĐĐC số 19 về bên phải, xã La Ngà</v>
      </c>
      <c r="AB120" s="18" t="str">
        <f t="shared" ref="AB120:AE120" si="398">AB113</f>
        <v xml:space="preserve"> đã được đầu tư mặt đường nhựa, bê tông xi măng:</v>
      </c>
      <c r="AC120" s="18" t="str">
        <f t="shared" si="398"/>
        <v>- Có bề rộng ≥5m, cách đường giao thông ≤1.000m.</v>
      </c>
      <c r="AD120" s="18" t="str">
        <f t="shared" si="398"/>
        <v>- Có bề rộng từ ≥3m đến &lt;5m, cách đường giao thông ≤500m.</v>
      </c>
      <c r="AE120" s="18">
        <f t="shared" si="398"/>
        <v>0</v>
      </c>
    </row>
    <row r="121" spans="1:31" ht="94.5" x14ac:dyDescent="0.25">
      <c r="A121" s="56">
        <f t="shared" si="229"/>
        <v>118</v>
      </c>
      <c r="B121" s="56" t="str">
        <f t="shared" si="377"/>
        <v>VT3*0,8</v>
      </c>
      <c r="C121" s="446" t="str">
        <f>X121&amp;Y121&amp;Z121&amp;AA121&amp;AB121&amp;"
"&amp;AC121&amp;"
"
&amp;AD121&amp;"
"&amp;AE121</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47"/>
      <c r="E121" s="448"/>
      <c r="F121" s="179">
        <f t="shared" si="378"/>
        <v>200</v>
      </c>
      <c r="G121" s="222">
        <f t="shared" si="379"/>
        <v>140</v>
      </c>
      <c r="H121" s="222">
        <f t="shared" si="380"/>
        <v>120</v>
      </c>
      <c r="I121" s="179">
        <f t="shared" si="381"/>
        <v>270</v>
      </c>
      <c r="J121" s="222">
        <f t="shared" si="226"/>
        <v>190</v>
      </c>
      <c r="K121" s="222">
        <f t="shared" si="227"/>
        <v>160</v>
      </c>
      <c r="L121" s="175">
        <f t="shared" si="382"/>
        <v>1.35</v>
      </c>
      <c r="M121" s="395">
        <f t="shared" si="383"/>
        <v>1.3571428571428572</v>
      </c>
      <c r="N121" s="395">
        <f t="shared" si="384"/>
        <v>1.3333333333333333</v>
      </c>
      <c r="O121" s="58">
        <f t="shared" si="385"/>
        <v>500</v>
      </c>
      <c r="P121" s="58">
        <f t="shared" si="386"/>
        <v>300</v>
      </c>
      <c r="Q121" s="58">
        <f t="shared" si="387"/>
        <v>200</v>
      </c>
      <c r="R121" s="58">
        <f t="shared" si="388"/>
        <v>110</v>
      </c>
      <c r="S121" s="18">
        <f t="shared" si="389"/>
        <v>740</v>
      </c>
      <c r="T121" s="18">
        <f t="shared" si="390"/>
        <v>440</v>
      </c>
      <c r="U121" s="18">
        <f t="shared" si="391"/>
        <v>300</v>
      </c>
      <c r="V121" s="18">
        <f t="shared" si="392"/>
        <v>160</v>
      </c>
      <c r="W121" s="18">
        <f t="shared" si="392"/>
        <v>3</v>
      </c>
      <c r="X121" s="18" t="str">
        <f t="shared" si="393"/>
        <v xml:space="preserve">Các tuyến đường giao thông không đấu nối trực tiếp và thông ra </v>
      </c>
      <c r="Y121" s="18" t="str">
        <f t="shared" si="394"/>
        <v>Đường nối từ Quốc lộ 20 với Đồi Du Lịch</v>
      </c>
      <c r="Z121" s="18" t="str">
        <f t="shared" si="394"/>
        <v xml:space="preserve"> đoạn từ Quốc lộ 20</v>
      </c>
      <c r="AA121" s="18" t="str">
        <f t="shared" si="395"/>
        <v xml:space="preserve"> đến Hết ranh thửa đất số 7, tờ BĐĐC số 19 về bên trái và hết ranh thửa đất số 34, tờ BĐĐC số 19 về bên phải, xã La Ngà</v>
      </c>
      <c r="AB121" s="18" t="str">
        <f t="shared" ref="AB121:AE121" si="399">AB114</f>
        <v xml:space="preserve"> đã được đầu tư mặt đường nhựa, bê tông xi măng:</v>
      </c>
      <c r="AC121" s="18" t="str">
        <f t="shared" si="399"/>
        <v>- Có bề rộng ≥5m, cách đường giao thông &gt;1.000m.</v>
      </c>
      <c r="AD121" s="18" t="str">
        <f t="shared" si="399"/>
        <v>- Có bề rộng từ ≥3m đến &lt;5m, cách đường giao thông từ &gt;500m đến ≤1.000m.</v>
      </c>
      <c r="AE121" s="18" t="str">
        <f t="shared" si="399"/>
        <v>- Có bề rộng &lt;3m, cách đường giao thông ≤200m.</v>
      </c>
    </row>
    <row r="122" spans="1:31" ht="94.5" x14ac:dyDescent="0.25">
      <c r="A122" s="56">
        <f t="shared" si="229"/>
        <v>119</v>
      </c>
      <c r="B122" s="56" t="str">
        <f t="shared" si="377"/>
        <v>VT4*0,8</v>
      </c>
      <c r="C122" s="446" t="str">
        <f>X122&amp;Y122&amp;Z122&amp;AA122&amp;AB122</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v>
      </c>
      <c r="D122" s="447"/>
      <c r="E122" s="448"/>
      <c r="F122" s="179">
        <f t="shared" si="378"/>
        <v>110</v>
      </c>
      <c r="G122" s="222">
        <f t="shared" si="379"/>
        <v>77</v>
      </c>
      <c r="H122" s="222">
        <f t="shared" si="380"/>
        <v>66</v>
      </c>
      <c r="I122" s="179">
        <f t="shared" si="381"/>
        <v>140</v>
      </c>
      <c r="J122" s="222">
        <f t="shared" si="226"/>
        <v>100</v>
      </c>
      <c r="K122" s="222">
        <f t="shared" si="227"/>
        <v>80</v>
      </c>
      <c r="L122" s="175">
        <f t="shared" si="382"/>
        <v>1.2727272727272727</v>
      </c>
      <c r="M122" s="395">
        <f t="shared" si="383"/>
        <v>1.2987012987012987</v>
      </c>
      <c r="N122" s="395">
        <f t="shared" si="384"/>
        <v>1.2121212121212122</v>
      </c>
      <c r="O122" s="58">
        <f t="shared" si="385"/>
        <v>500</v>
      </c>
      <c r="P122" s="58">
        <f t="shared" si="386"/>
        <v>300</v>
      </c>
      <c r="Q122" s="58">
        <f t="shared" si="387"/>
        <v>200</v>
      </c>
      <c r="R122" s="58">
        <f t="shared" si="388"/>
        <v>110</v>
      </c>
      <c r="S122" s="18">
        <f t="shared" si="389"/>
        <v>740</v>
      </c>
      <c r="T122" s="18">
        <f t="shared" si="390"/>
        <v>440</v>
      </c>
      <c r="U122" s="18">
        <f t="shared" si="391"/>
        <v>300</v>
      </c>
      <c r="V122" s="18">
        <f t="shared" si="392"/>
        <v>160</v>
      </c>
      <c r="W122" s="18">
        <f t="shared" si="392"/>
        <v>3</v>
      </c>
      <c r="X122" s="18" t="str">
        <f t="shared" si="393"/>
        <v xml:space="preserve">Các tuyến đường giao thông không đấu nối trực tiếp và thông ra </v>
      </c>
      <c r="Y122" s="18" t="str">
        <f t="shared" si="394"/>
        <v>Đường nối từ Quốc lộ 20 với Đồi Du Lịch</v>
      </c>
      <c r="Z122" s="18" t="str">
        <f t="shared" si="394"/>
        <v xml:space="preserve"> đoạn từ Quốc lộ 20</v>
      </c>
      <c r="AA122" s="18" t="str">
        <f t="shared" si="395"/>
        <v xml:space="preserve"> đến Hết ranh thửa đất số 7, tờ BĐĐC số 19 về bên trái và hết ranh thửa đất số 34, tờ BĐĐC số 19 về bên phải, xã La Ngà</v>
      </c>
      <c r="AB122" s="18" t="str">
        <f t="shared" ref="AB122:AE122" si="400">AB115</f>
        <v xml:space="preserve"> đã được đầu tư mặt đường nhựa, bê tông xi măng:
- Có bề rộng từ ≥3m đến &lt;5m, cách đường giao thông &gt;1.000m.
- Có bề rộng &lt;3m, cách đường giao thông &gt;200m.</v>
      </c>
      <c r="AC122" s="18">
        <f t="shared" si="400"/>
        <v>0</v>
      </c>
      <c r="AD122" s="18">
        <f t="shared" si="400"/>
        <v>0</v>
      </c>
      <c r="AE122" s="18">
        <f t="shared" si="400"/>
        <v>0</v>
      </c>
    </row>
    <row r="123" spans="1:31" ht="31.5" x14ac:dyDescent="0.25">
      <c r="A123" s="56">
        <f t="shared" si="229"/>
        <v>120</v>
      </c>
      <c r="B123" s="56" t="str">
        <f>'Đầu vào (2)'!G120</f>
        <v>DQ30NT</v>
      </c>
      <c r="C123" s="57" t="str">
        <f>'Đầu vào (2)'!H120</f>
        <v>Đường suối Dzui</v>
      </c>
      <c r="D123" s="57" t="str">
        <f>'Đầu vào (2)'!I120</f>
        <v>Quốc lộ 20</v>
      </c>
      <c r="E123" s="57" t="str">
        <f>'Đầu vào (2)'!K120</f>
        <v>Đường 101</v>
      </c>
      <c r="F123" s="255">
        <f>O123</f>
        <v>500</v>
      </c>
      <c r="G123" s="255">
        <f>F123*0.7</f>
        <v>350</v>
      </c>
      <c r="H123" s="255">
        <f>F123*0.6</f>
        <v>300</v>
      </c>
      <c r="I123" s="255">
        <f>S123</f>
        <v>740</v>
      </c>
      <c r="J123" s="222">
        <f t="shared" si="226"/>
        <v>520</v>
      </c>
      <c r="K123" s="222">
        <f t="shared" si="227"/>
        <v>440</v>
      </c>
      <c r="L123" s="256">
        <f>I123/F123</f>
        <v>1.48</v>
      </c>
      <c r="M123" s="391">
        <f>J123/G123</f>
        <v>1.4857142857142858</v>
      </c>
      <c r="N123" s="391">
        <f>K123/H123</f>
        <v>1.4666666666666666</v>
      </c>
      <c r="O123" s="58">
        <f>'Đầu vào (2)'!L120</f>
        <v>500</v>
      </c>
      <c r="P123" s="58">
        <f>'Đầu vào (2)'!M120</f>
        <v>300</v>
      </c>
      <c r="Q123" s="58">
        <f>'Đầu vào (2)'!N120</f>
        <v>200</v>
      </c>
      <c r="R123" s="58">
        <f>'Đầu vào (2)'!O120</f>
        <v>110</v>
      </c>
      <c r="S123" s="18">
        <f>VLOOKUP(B123,'[1]Giá đề xuất ODT'!$G$11:$AD$2233,21,0)</f>
        <v>740</v>
      </c>
      <c r="T123" s="18">
        <f>VLOOKUP(B123,'[1]Giá đề xuất ODT'!$G$11:$AD$2233,22,0)</f>
        <v>440</v>
      </c>
      <c r="U123" s="18">
        <f>VLOOKUP(B123,'[1]Giá đề xuất ODT'!$G$11:$AD$2233,23,0)</f>
        <v>300</v>
      </c>
      <c r="V123" s="18">
        <f>VLOOKUP(B123,'[1]Giá đề xuất ODT'!$G$11:$AD$2233,24,0)</f>
        <v>160</v>
      </c>
      <c r="W123" s="18">
        <v>3</v>
      </c>
      <c r="Y123" s="18" t="str">
        <f>C123</f>
        <v>Đường suối Dzui</v>
      </c>
      <c r="Z123" s="18" t="str">
        <f>" đoạn từ "&amp;D123</f>
        <v xml:space="preserve"> đoạn từ Quốc lộ 20</v>
      </c>
      <c r="AA123" s="18" t="str">
        <f>" đến "&amp;E123</f>
        <v xml:space="preserve"> đến Đường 101</v>
      </c>
    </row>
    <row r="124" spans="1:31" ht="78.75" x14ac:dyDescent="0.25">
      <c r="A124" s="56">
        <f t="shared" si="229"/>
        <v>121</v>
      </c>
      <c r="B124" s="56" t="str">
        <f t="shared" ref="B124:B129" si="401">B117</f>
        <v>VT2</v>
      </c>
      <c r="C124" s="446" t="str">
        <f>X124&amp;Y124&amp;Z124&amp;AA124&amp;AB124&amp;"
"&amp;AC124&amp;"
"
&amp;AD124</f>
        <v>Các tuyến đường giao thông đấu nối trực tiếp ra Đường suối Dzui đoạn từ Quốc lộ 20 đến Đường 101 đã được đầu tư mặt đường nhựa, bê tông xi măng:
- Có bề rộng ≥5m, cách đường giao thông ≤1.000m.
- Có bề rộng từ ≥3m đến &lt;5m, cách đường giao thông ≤500m.</v>
      </c>
      <c r="D124" s="447"/>
      <c r="E124" s="448"/>
      <c r="F124" s="179">
        <f t="shared" ref="F124:F129" si="402">IF(B124="VT2",P124,IF(B124="VT3",Q124,IF(B124="VT2*0,8",P124,IF(B124="VT3*0,8",Q124,R124))))</f>
        <v>300</v>
      </c>
      <c r="G124" s="222">
        <f t="shared" ref="G124:G129" si="403">F124*0.7</f>
        <v>210</v>
      </c>
      <c r="H124" s="222">
        <f t="shared" ref="H124:H129" si="404">F124*0.6</f>
        <v>180</v>
      </c>
      <c r="I124" s="179">
        <f t="shared" ref="I124:I129" si="405">IF(B124="VT2",T124,IF(B124="VT3",U124,IF(B124="VT4",V124,IF(B124="VT2*0,8",IF(T124*$T$1&lt;1000,ROUND(T124*$T$1,-1),ROUND(T124*$T$1,-2)),IF(B124="VT3*0,8",IF(U124*$T$1&lt;1000,ROUND(U124*$T$1,-1),ROUND(U124*$T$1,-2)),IF(V124*$T$1&lt;1000,ROUND(V124*$T$1,-1),ROUND(V124*$T$1,-2)))))))</f>
        <v>440</v>
      </c>
      <c r="J124" s="222">
        <f t="shared" si="226"/>
        <v>310</v>
      </c>
      <c r="K124" s="222">
        <f t="shared" si="227"/>
        <v>260</v>
      </c>
      <c r="L124" s="175">
        <f t="shared" ref="L124:L129" si="406">I124/F124</f>
        <v>1.4666666666666666</v>
      </c>
      <c r="M124" s="395">
        <f t="shared" ref="M124:M129" si="407">J124/G124</f>
        <v>1.4761904761904763</v>
      </c>
      <c r="N124" s="395">
        <f t="shared" ref="N124:N129" si="408">K124/H124</f>
        <v>1.4444444444444444</v>
      </c>
      <c r="O124" s="58">
        <f t="shared" ref="O124:O129" si="409">O123</f>
        <v>500</v>
      </c>
      <c r="P124" s="58">
        <f t="shared" ref="P124:P129" si="410">P123</f>
        <v>300</v>
      </c>
      <c r="Q124" s="58">
        <f t="shared" ref="Q124:Q129" si="411">Q123</f>
        <v>200</v>
      </c>
      <c r="R124" s="58">
        <f t="shared" ref="R124:R129" si="412">R123</f>
        <v>110</v>
      </c>
      <c r="S124" s="18">
        <f t="shared" ref="S124:S129" si="413">S123</f>
        <v>740</v>
      </c>
      <c r="T124" s="18">
        <f t="shared" ref="T124:T129" si="414">T123</f>
        <v>440</v>
      </c>
      <c r="U124" s="18">
        <f t="shared" ref="U124:U129" si="415">U123</f>
        <v>300</v>
      </c>
      <c r="V124" s="18">
        <f t="shared" ref="V124:W129" si="416">V123</f>
        <v>160</v>
      </c>
      <c r="W124" s="18">
        <f t="shared" si="416"/>
        <v>3</v>
      </c>
      <c r="X124" s="18" t="str">
        <f t="shared" ref="X124:X129" si="417">X117</f>
        <v xml:space="preserve">Các tuyến đường giao thông đấu nối trực tiếp ra </v>
      </c>
      <c r="Y124" s="18" t="str">
        <f t="shared" ref="Y124:Z129" si="418">Y123</f>
        <v>Đường suối Dzui</v>
      </c>
      <c r="Z124" s="18" t="str">
        <f t="shared" si="418"/>
        <v xml:space="preserve"> đoạn từ Quốc lộ 20</v>
      </c>
      <c r="AA124" s="18" t="str">
        <f t="shared" ref="AA124:AA129" si="419">AA123</f>
        <v xml:space="preserve"> đến Đường 101</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29"/>
        <v>122</v>
      </c>
      <c r="B125" s="56" t="str">
        <f t="shared" si="401"/>
        <v>VT3</v>
      </c>
      <c r="C125" s="446" t="str">
        <f>X125&amp;Y125&amp;Z125&amp;AA125&amp;AB125&amp;"
"&amp;AC125&amp;"
"&amp;AD125&amp;"
"&amp;AE125</f>
        <v>Các tuyến đường giao thông đấu nối trực tiếp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47"/>
      <c r="E125" s="448"/>
      <c r="F125" s="179">
        <f t="shared" si="402"/>
        <v>200</v>
      </c>
      <c r="G125" s="222">
        <f t="shared" si="403"/>
        <v>140</v>
      </c>
      <c r="H125" s="222">
        <f t="shared" si="404"/>
        <v>120</v>
      </c>
      <c r="I125" s="179">
        <f t="shared" si="405"/>
        <v>300</v>
      </c>
      <c r="J125" s="222">
        <f t="shared" si="226"/>
        <v>210</v>
      </c>
      <c r="K125" s="222">
        <f t="shared" si="227"/>
        <v>180</v>
      </c>
      <c r="L125" s="175">
        <f t="shared" si="406"/>
        <v>1.5</v>
      </c>
      <c r="M125" s="395">
        <f t="shared" si="407"/>
        <v>1.5</v>
      </c>
      <c r="N125" s="395">
        <f t="shared" si="408"/>
        <v>1.5</v>
      </c>
      <c r="O125" s="58">
        <f t="shared" si="409"/>
        <v>500</v>
      </c>
      <c r="P125" s="58">
        <f t="shared" si="410"/>
        <v>300</v>
      </c>
      <c r="Q125" s="58">
        <f t="shared" si="411"/>
        <v>200</v>
      </c>
      <c r="R125" s="58">
        <f t="shared" si="412"/>
        <v>110</v>
      </c>
      <c r="S125" s="18">
        <f t="shared" si="413"/>
        <v>740</v>
      </c>
      <c r="T125" s="18">
        <f t="shared" si="414"/>
        <v>440</v>
      </c>
      <c r="U125" s="18">
        <f t="shared" si="415"/>
        <v>300</v>
      </c>
      <c r="V125" s="18">
        <f t="shared" si="416"/>
        <v>160</v>
      </c>
      <c r="W125" s="18">
        <f t="shared" si="416"/>
        <v>3</v>
      </c>
      <c r="X125" s="18" t="str">
        <f t="shared" si="417"/>
        <v xml:space="preserve">Các tuyến đường giao thông đấu nối trực tiếp ra </v>
      </c>
      <c r="Y125" s="18" t="str">
        <f t="shared" si="418"/>
        <v>Đường suối Dzui</v>
      </c>
      <c r="Z125" s="18" t="str">
        <f t="shared" si="418"/>
        <v xml:space="preserve"> đoạn từ Quốc lộ 20</v>
      </c>
      <c r="AA125" s="18" t="str">
        <f t="shared" si="419"/>
        <v xml:space="preserve"> đến Đường 101</v>
      </c>
      <c r="AB125" s="18" t="str">
        <f t="shared" ref="AB125:AE125" si="420">AB118</f>
        <v xml:space="preserve"> đã được đầu tư mặt đường nhựa, bê tông xi măng:</v>
      </c>
      <c r="AC125" s="18" t="str">
        <f t="shared" si="420"/>
        <v>- Có bề rộng ≥5m, cách đường giao thông &gt;1.000m.</v>
      </c>
      <c r="AD125" s="18" t="str">
        <f t="shared" si="420"/>
        <v>- Có bề rộng từ ≥3m đến &lt;5m, cách đường giao thông từ &gt;500m đến ≤1.000m.</v>
      </c>
      <c r="AE125" s="18" t="str">
        <f t="shared" si="420"/>
        <v>- Có bề rộng &lt;3m, cách đường giao thông ≤200m.</v>
      </c>
    </row>
    <row r="126" spans="1:31" ht="94.5" x14ac:dyDescent="0.25">
      <c r="A126" s="56">
        <f t="shared" si="229"/>
        <v>123</v>
      </c>
      <c r="B126" s="56" t="str">
        <f t="shared" si="401"/>
        <v>VT4</v>
      </c>
      <c r="C126" s="446" t="str">
        <f>X126&amp;Y126&amp;Z126&amp;AA126&amp;AB126</f>
        <v>Các tuyến đường giao thông đấu nối trực tiếp ra Đường suối Dzui đoạn từ Quốc lộ 20 đến Đường 101 đã được đầu tư mặt đường nhựa, bê tông xi măng:
- Có bề rộng từ ≥3m đến &lt;5m, cách đường giao thông &gt;1.000m.
- Có bề rộng &lt;3m, cách đường giao thông &gt;200m.</v>
      </c>
      <c r="D126" s="447"/>
      <c r="E126" s="448"/>
      <c r="F126" s="179">
        <f t="shared" si="402"/>
        <v>110</v>
      </c>
      <c r="G126" s="222">
        <f t="shared" si="403"/>
        <v>77</v>
      </c>
      <c r="H126" s="222">
        <f t="shared" si="404"/>
        <v>66</v>
      </c>
      <c r="I126" s="179">
        <f t="shared" si="405"/>
        <v>160</v>
      </c>
      <c r="J126" s="222">
        <f t="shared" si="226"/>
        <v>110</v>
      </c>
      <c r="K126" s="222">
        <f t="shared" si="227"/>
        <v>100</v>
      </c>
      <c r="L126" s="175">
        <f t="shared" si="406"/>
        <v>1.4545454545454546</v>
      </c>
      <c r="M126" s="395">
        <f t="shared" si="407"/>
        <v>1.4285714285714286</v>
      </c>
      <c r="N126" s="395">
        <f t="shared" si="408"/>
        <v>1.5151515151515151</v>
      </c>
      <c r="O126" s="58">
        <f t="shared" si="409"/>
        <v>500</v>
      </c>
      <c r="P126" s="58">
        <f t="shared" si="410"/>
        <v>300</v>
      </c>
      <c r="Q126" s="58">
        <f t="shared" si="411"/>
        <v>200</v>
      </c>
      <c r="R126" s="58">
        <f t="shared" si="412"/>
        <v>110</v>
      </c>
      <c r="S126" s="18">
        <f t="shared" si="413"/>
        <v>740</v>
      </c>
      <c r="T126" s="18">
        <f t="shared" si="414"/>
        <v>440</v>
      </c>
      <c r="U126" s="18">
        <f t="shared" si="415"/>
        <v>300</v>
      </c>
      <c r="V126" s="18">
        <f t="shared" si="416"/>
        <v>160</v>
      </c>
      <c r="W126" s="18">
        <f t="shared" si="416"/>
        <v>3</v>
      </c>
      <c r="X126" s="18" t="str">
        <f t="shared" si="417"/>
        <v xml:space="preserve">Các tuyến đường giao thông đấu nối trực tiếp ra </v>
      </c>
      <c r="Y126" s="18" t="str">
        <f t="shared" si="418"/>
        <v>Đường suối Dzui</v>
      </c>
      <c r="Z126" s="18" t="str">
        <f t="shared" si="418"/>
        <v xml:space="preserve"> đoạn từ Quốc lộ 20</v>
      </c>
      <c r="AA126" s="18" t="str">
        <f t="shared" si="419"/>
        <v xml:space="preserve"> đến Đường 101</v>
      </c>
      <c r="AB126" s="18" t="str">
        <f t="shared" ref="AB126:AE126" si="421">AB119</f>
        <v xml:space="preserve"> đã được đầu tư mặt đường nhựa, bê tông xi măng:
- Có bề rộng từ ≥3m đến &lt;5m, cách đường giao thông &gt;1.000m.
- Có bề rộng &lt;3m, cách đường giao thông &gt;200m.</v>
      </c>
      <c r="AC126" s="18">
        <f t="shared" si="421"/>
        <v>0</v>
      </c>
      <c r="AD126" s="18">
        <f t="shared" si="421"/>
        <v>0</v>
      </c>
      <c r="AE126" s="18">
        <f t="shared" si="421"/>
        <v>0</v>
      </c>
    </row>
    <row r="127" spans="1:31" ht="94.5" x14ac:dyDescent="0.25">
      <c r="A127" s="56">
        <f t="shared" si="229"/>
        <v>124</v>
      </c>
      <c r="B127" s="56" t="str">
        <f t="shared" si="401"/>
        <v>VT2*0,8</v>
      </c>
      <c r="C127" s="446" t="str">
        <f>X127&amp;Y127&amp;Z127&amp;AA127&amp;AB127&amp;"
"&amp;AC127&amp;"
"
&amp;AD127</f>
        <v>Các tuyến đường giao thông không đấu nối trực tiếp và thông ra Đường suối Dzui đoạn từ Quốc lộ 20 đến Đường 101 đã được đầu tư mặt đường nhựa, bê tông xi măng:
- Có bề rộng ≥5m, cách đường giao thông ≤1.000m.
- Có bề rộng từ ≥3m đến &lt;5m, cách đường giao thông ≤500m.</v>
      </c>
      <c r="D127" s="447"/>
      <c r="E127" s="448"/>
      <c r="F127" s="179">
        <f t="shared" si="402"/>
        <v>300</v>
      </c>
      <c r="G127" s="222">
        <f t="shared" si="403"/>
        <v>210</v>
      </c>
      <c r="H127" s="222">
        <f t="shared" si="404"/>
        <v>180</v>
      </c>
      <c r="I127" s="179">
        <f t="shared" si="405"/>
        <v>400</v>
      </c>
      <c r="J127" s="222">
        <f t="shared" si="226"/>
        <v>280</v>
      </c>
      <c r="K127" s="222">
        <f t="shared" si="227"/>
        <v>240</v>
      </c>
      <c r="L127" s="175">
        <f t="shared" si="406"/>
        <v>1.3333333333333333</v>
      </c>
      <c r="M127" s="395">
        <f t="shared" si="407"/>
        <v>1.3333333333333333</v>
      </c>
      <c r="N127" s="395">
        <f t="shared" si="408"/>
        <v>1.3333333333333333</v>
      </c>
      <c r="O127" s="58">
        <f t="shared" si="409"/>
        <v>500</v>
      </c>
      <c r="P127" s="58">
        <f t="shared" si="410"/>
        <v>300</v>
      </c>
      <c r="Q127" s="58">
        <f t="shared" si="411"/>
        <v>200</v>
      </c>
      <c r="R127" s="58">
        <f t="shared" si="412"/>
        <v>110</v>
      </c>
      <c r="S127" s="18">
        <f t="shared" si="413"/>
        <v>740</v>
      </c>
      <c r="T127" s="18">
        <f t="shared" si="414"/>
        <v>440</v>
      </c>
      <c r="U127" s="18">
        <f t="shared" si="415"/>
        <v>300</v>
      </c>
      <c r="V127" s="18">
        <f t="shared" si="416"/>
        <v>160</v>
      </c>
      <c r="W127" s="18">
        <f t="shared" si="416"/>
        <v>3</v>
      </c>
      <c r="X127" s="18" t="str">
        <f t="shared" si="417"/>
        <v xml:space="preserve">Các tuyến đường giao thông không đấu nối trực tiếp và thông ra </v>
      </c>
      <c r="Y127" s="18" t="str">
        <f t="shared" si="418"/>
        <v>Đường suối Dzui</v>
      </c>
      <c r="Z127" s="18" t="str">
        <f t="shared" si="418"/>
        <v xml:space="preserve"> đoạn từ Quốc lộ 20</v>
      </c>
      <c r="AA127" s="18" t="str">
        <f t="shared" si="419"/>
        <v xml:space="preserve"> đến Đường 101</v>
      </c>
      <c r="AB127" s="18" t="str">
        <f t="shared" ref="AB127:AE127" si="422">AB120</f>
        <v xml:space="preserve"> đã được đầu tư mặt đường nhựa, bê tông xi măng:</v>
      </c>
      <c r="AC127" s="18" t="str">
        <f t="shared" si="422"/>
        <v>- Có bề rộng ≥5m, cách đường giao thông ≤1.000m.</v>
      </c>
      <c r="AD127" s="18" t="str">
        <f t="shared" si="422"/>
        <v>- Có bề rộng từ ≥3m đến &lt;5m, cách đường giao thông ≤500m.</v>
      </c>
      <c r="AE127" s="18">
        <f t="shared" si="422"/>
        <v>0</v>
      </c>
    </row>
    <row r="128" spans="1:31" ht="94.5" x14ac:dyDescent="0.25">
      <c r="A128" s="56">
        <f t="shared" si="229"/>
        <v>125</v>
      </c>
      <c r="B128" s="56" t="str">
        <f t="shared" si="401"/>
        <v>VT3*0,8</v>
      </c>
      <c r="C128" s="446" t="str">
        <f>X128&amp;Y128&amp;Z128&amp;AA128&amp;AB128&amp;"
"&amp;AC128&amp;"
"
&amp;AD128&amp;"
"&amp;AE128</f>
        <v>Các tuyến đường giao thông không đấu nối trực tiếp và thông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47"/>
      <c r="E128" s="448"/>
      <c r="F128" s="179">
        <f t="shared" si="402"/>
        <v>200</v>
      </c>
      <c r="G128" s="222">
        <f t="shared" si="403"/>
        <v>140</v>
      </c>
      <c r="H128" s="222">
        <f t="shared" si="404"/>
        <v>120</v>
      </c>
      <c r="I128" s="179">
        <f t="shared" si="405"/>
        <v>270</v>
      </c>
      <c r="J128" s="222">
        <f t="shared" si="226"/>
        <v>190</v>
      </c>
      <c r="K128" s="222">
        <f t="shared" si="227"/>
        <v>160</v>
      </c>
      <c r="L128" s="175">
        <f t="shared" si="406"/>
        <v>1.35</v>
      </c>
      <c r="M128" s="395">
        <f t="shared" si="407"/>
        <v>1.3571428571428572</v>
      </c>
      <c r="N128" s="395">
        <f t="shared" si="408"/>
        <v>1.3333333333333333</v>
      </c>
      <c r="O128" s="58">
        <f t="shared" si="409"/>
        <v>500</v>
      </c>
      <c r="P128" s="58">
        <f t="shared" si="410"/>
        <v>300</v>
      </c>
      <c r="Q128" s="58">
        <f t="shared" si="411"/>
        <v>200</v>
      </c>
      <c r="R128" s="58">
        <f t="shared" si="412"/>
        <v>110</v>
      </c>
      <c r="S128" s="18">
        <f t="shared" si="413"/>
        <v>740</v>
      </c>
      <c r="T128" s="18">
        <f t="shared" si="414"/>
        <v>440</v>
      </c>
      <c r="U128" s="18">
        <f t="shared" si="415"/>
        <v>300</v>
      </c>
      <c r="V128" s="18">
        <f t="shared" si="416"/>
        <v>160</v>
      </c>
      <c r="W128" s="18">
        <f t="shared" si="416"/>
        <v>3</v>
      </c>
      <c r="X128" s="18" t="str">
        <f t="shared" si="417"/>
        <v xml:space="preserve">Các tuyến đường giao thông không đấu nối trực tiếp và thông ra </v>
      </c>
      <c r="Y128" s="18" t="str">
        <f t="shared" si="418"/>
        <v>Đường suối Dzui</v>
      </c>
      <c r="Z128" s="18" t="str">
        <f t="shared" si="418"/>
        <v xml:space="preserve"> đoạn từ Quốc lộ 20</v>
      </c>
      <c r="AA128" s="18" t="str">
        <f t="shared" si="419"/>
        <v xml:space="preserve"> đến Đường 101</v>
      </c>
      <c r="AB128" s="18" t="str">
        <f t="shared" ref="AB128:AE128" si="423">AB121</f>
        <v xml:space="preserve"> đã được đầu tư mặt đường nhựa, bê tông xi măng:</v>
      </c>
      <c r="AC128" s="18" t="str">
        <f t="shared" si="423"/>
        <v>- Có bề rộng ≥5m, cách đường giao thông &gt;1.000m.</v>
      </c>
      <c r="AD128" s="18" t="str">
        <f t="shared" si="423"/>
        <v>- Có bề rộng từ ≥3m đến &lt;5m, cách đường giao thông từ &gt;500m đến ≤1.000m.</v>
      </c>
      <c r="AE128" s="18" t="str">
        <f t="shared" si="423"/>
        <v>- Có bề rộng &lt;3m, cách đường giao thông ≤200m.</v>
      </c>
    </row>
    <row r="129" spans="1:31" ht="94.5" x14ac:dyDescent="0.25">
      <c r="A129" s="56">
        <f t="shared" si="229"/>
        <v>126</v>
      </c>
      <c r="B129" s="56" t="str">
        <f t="shared" si="401"/>
        <v>VT4*0,8</v>
      </c>
      <c r="C129" s="446" t="str">
        <f>X129&amp;Y129&amp;Z129&amp;AA129&amp;AB129</f>
        <v>Các tuyến đường giao thông không đấu nối trực tiếp và thông ra Đường suối Dzui đoạn từ Quốc lộ 20 đến Đường 101 đã được đầu tư mặt đường nhựa, bê tông xi măng:
- Có bề rộng từ ≥3m đến &lt;5m, cách đường giao thông &gt;1.000m.
- Có bề rộng &lt;3m, cách đường giao thông &gt;200m.</v>
      </c>
      <c r="D129" s="447"/>
      <c r="E129" s="448"/>
      <c r="F129" s="179">
        <f t="shared" si="402"/>
        <v>110</v>
      </c>
      <c r="G129" s="222">
        <f t="shared" si="403"/>
        <v>77</v>
      </c>
      <c r="H129" s="222">
        <f t="shared" si="404"/>
        <v>66</v>
      </c>
      <c r="I129" s="179">
        <f t="shared" si="405"/>
        <v>140</v>
      </c>
      <c r="J129" s="222">
        <f t="shared" si="226"/>
        <v>100</v>
      </c>
      <c r="K129" s="222">
        <f t="shared" si="227"/>
        <v>80</v>
      </c>
      <c r="L129" s="175">
        <f t="shared" si="406"/>
        <v>1.2727272727272727</v>
      </c>
      <c r="M129" s="395">
        <f t="shared" si="407"/>
        <v>1.2987012987012987</v>
      </c>
      <c r="N129" s="395">
        <f t="shared" si="408"/>
        <v>1.2121212121212122</v>
      </c>
      <c r="O129" s="58">
        <f t="shared" si="409"/>
        <v>500</v>
      </c>
      <c r="P129" s="58">
        <f t="shared" si="410"/>
        <v>300</v>
      </c>
      <c r="Q129" s="58">
        <f t="shared" si="411"/>
        <v>200</v>
      </c>
      <c r="R129" s="58">
        <f t="shared" si="412"/>
        <v>110</v>
      </c>
      <c r="S129" s="18">
        <f t="shared" si="413"/>
        <v>740</v>
      </c>
      <c r="T129" s="18">
        <f t="shared" si="414"/>
        <v>440</v>
      </c>
      <c r="U129" s="18">
        <f t="shared" si="415"/>
        <v>300</v>
      </c>
      <c r="V129" s="18">
        <f t="shared" si="416"/>
        <v>160</v>
      </c>
      <c r="W129" s="18">
        <f t="shared" si="416"/>
        <v>3</v>
      </c>
      <c r="X129" s="18" t="str">
        <f t="shared" si="417"/>
        <v xml:space="preserve">Các tuyến đường giao thông không đấu nối trực tiếp và thông ra </v>
      </c>
      <c r="Y129" s="18" t="str">
        <f t="shared" si="418"/>
        <v>Đường suối Dzui</v>
      </c>
      <c r="Z129" s="18" t="str">
        <f t="shared" si="418"/>
        <v xml:space="preserve"> đoạn từ Quốc lộ 20</v>
      </c>
      <c r="AA129" s="18" t="str">
        <f t="shared" si="419"/>
        <v xml:space="preserve"> đến Đường 101</v>
      </c>
      <c r="AB129" s="18" t="str">
        <f t="shared" ref="AB129:AE129" si="424">AB122</f>
        <v xml:space="preserve"> đã được đầu tư mặt đường nhựa, bê tông xi măng:
- Có bề rộng từ ≥3m đến &lt;5m, cách đường giao thông &gt;1.000m.
- Có bề rộng &lt;3m, cách đường giao thông &gt;200m.</v>
      </c>
      <c r="AC129" s="18">
        <f t="shared" si="424"/>
        <v>0</v>
      </c>
      <c r="AD129" s="18">
        <f t="shared" si="424"/>
        <v>0</v>
      </c>
      <c r="AE129" s="18">
        <f t="shared" si="424"/>
        <v>0</v>
      </c>
    </row>
  </sheetData>
  <autoFilter ref="A3:WWD129" xr:uid="{71188152-D8C1-4AE3-BDCA-17FB50886442}"/>
  <mergeCells count="118">
    <mergeCell ref="C124:E124"/>
    <mergeCell ref="C125:E125"/>
    <mergeCell ref="C126:E126"/>
    <mergeCell ref="C127:E127"/>
    <mergeCell ref="C128:E128"/>
    <mergeCell ref="C129:E129"/>
    <mergeCell ref="I2:I3"/>
    <mergeCell ref="O2:R3"/>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82:E82"/>
    <mergeCell ref="C83:E83"/>
    <mergeCell ref="C84:E84"/>
    <mergeCell ref="C85:E85"/>
    <mergeCell ref="C86:E86"/>
    <mergeCell ref="C87:E87"/>
    <mergeCell ref="C89:E89"/>
    <mergeCell ref="C90:E90"/>
    <mergeCell ref="C91:E91"/>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L2:L3"/>
    <mergeCell ref="J2:J3"/>
    <mergeCell ref="K2:K3"/>
    <mergeCell ref="H2:H3"/>
    <mergeCell ref="G2:G3"/>
    <mergeCell ref="M2:M3"/>
    <mergeCell ref="N2:N3"/>
    <mergeCell ref="C10:E10"/>
    <mergeCell ref="C5:E5"/>
    <mergeCell ref="C6:E6"/>
    <mergeCell ref="C7:E7"/>
    <mergeCell ref="C8:E8"/>
    <mergeCell ref="C9:E9"/>
  </mergeCells>
  <phoneticPr fontId="21" type="noConversion"/>
  <printOptions horizontalCentered="1" verticalCentered="1"/>
  <pageMargins left="0" right="0" top="0" bottom="0"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30"/>
  <sheetViews>
    <sheetView tabSelected="1" view="pageBreakPreview" zoomScale="70" zoomScaleNormal="85" zoomScaleSheetLayoutView="70" workbookViewId="0">
      <selection activeCell="J2" sqref="J2:J3"/>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1.28515625" style="5" customWidth="1"/>
    <col min="7" max="7" width="17.42578125" style="5" customWidth="1"/>
    <col min="8" max="8" width="17.5703125" style="389" customWidth="1"/>
    <col min="9" max="10" width="13" style="389"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62"/>
      <c r="G1" s="362"/>
      <c r="H1" s="387"/>
      <c r="I1" s="387"/>
      <c r="J1" s="387"/>
      <c r="K1" s="362"/>
      <c r="L1" s="362"/>
      <c r="M1" s="362"/>
      <c r="N1" s="362"/>
    </row>
    <row r="2" spans="1:28" ht="84.75" customHeight="1" x14ac:dyDescent="0.25">
      <c r="A2" s="125" t="s">
        <v>2</v>
      </c>
      <c r="B2" s="125" t="s">
        <v>3</v>
      </c>
      <c r="C2" s="125" t="s">
        <v>4</v>
      </c>
      <c r="D2" s="125" t="s">
        <v>5</v>
      </c>
      <c r="E2" s="126" t="s">
        <v>7</v>
      </c>
      <c r="F2" s="464" t="s">
        <v>6444</v>
      </c>
      <c r="G2" s="464" t="s">
        <v>6454</v>
      </c>
      <c r="H2" s="464" t="s">
        <v>6445</v>
      </c>
      <c r="I2" s="464" t="s">
        <v>6446</v>
      </c>
      <c r="J2" s="466" t="s">
        <v>6447</v>
      </c>
      <c r="K2" s="125" t="s">
        <v>8</v>
      </c>
      <c r="L2" s="125"/>
      <c r="M2" s="125"/>
      <c r="N2" s="125"/>
      <c r="O2" s="6">
        <v>1.8</v>
      </c>
      <c r="P2" s="6">
        <v>1.4</v>
      </c>
      <c r="Q2" s="6">
        <v>1.2</v>
      </c>
      <c r="R2" s="6">
        <v>1.1000000000000001</v>
      </c>
      <c r="T2" s="365" t="s">
        <v>8</v>
      </c>
      <c r="U2" s="365"/>
      <c r="V2" s="365"/>
      <c r="W2" s="365"/>
    </row>
    <row r="3" spans="1:28" s="53" customFormat="1" ht="15.75" x14ac:dyDescent="0.25">
      <c r="A3" s="51"/>
      <c r="B3" s="51"/>
      <c r="C3" s="51" t="str">
        <f>'ĐẤT PNN'!C3</f>
        <v>Xã La Ngà</v>
      </c>
      <c r="D3" s="51"/>
      <c r="E3" s="51"/>
      <c r="F3" s="465"/>
      <c r="G3" s="465"/>
      <c r="H3" s="465"/>
      <c r="I3" s="465"/>
      <c r="J3" s="467"/>
      <c r="K3" s="52"/>
      <c r="L3" s="51"/>
      <c r="M3" s="51"/>
      <c r="N3" s="51"/>
      <c r="O3" s="53">
        <v>1</v>
      </c>
      <c r="P3" s="53">
        <v>1</v>
      </c>
      <c r="R3" s="53">
        <v>1</v>
      </c>
      <c r="S3" s="53">
        <v>1</v>
      </c>
      <c r="T3" s="366">
        <v>1</v>
      </c>
      <c r="U3" s="367"/>
      <c r="V3" s="367">
        <v>1</v>
      </c>
      <c r="W3" s="367">
        <v>1</v>
      </c>
      <c r="X3" s="368">
        <v>1</v>
      </c>
      <c r="Y3" s="368">
        <v>1</v>
      </c>
      <c r="Z3" s="368"/>
      <c r="AA3" s="368">
        <v>1</v>
      </c>
    </row>
    <row r="4" spans="1:28" s="18" customFormat="1" ht="60.75" customHeight="1" x14ac:dyDescent="0.25">
      <c r="A4" s="56">
        <v>1</v>
      </c>
      <c r="B4" s="56" t="str">
        <f>'ĐẤT PNN'!B4</f>
        <v>DQ1NT1_D4</v>
      </c>
      <c r="C4" s="57" t="str">
        <f>'ĐẤT PNN'!C4</f>
        <v xml:space="preserve">Quốc lộ 20 </v>
      </c>
      <c r="D4" s="57" t="str">
        <f>'ĐẤT PNN'!D4</f>
        <v>Giáp ranh xã Thống Nhất</v>
      </c>
      <c r="E4" s="57" t="str">
        <f>'ĐẤT PNN'!E4</f>
        <v>Hết trường PHTH Điểu Cải</v>
      </c>
      <c r="F4" s="392">
        <f>K4</f>
        <v>80</v>
      </c>
      <c r="G4" s="392">
        <f>T4</f>
        <v>70</v>
      </c>
      <c r="H4" s="388">
        <f>O4</f>
        <v>270</v>
      </c>
      <c r="I4" s="388">
        <f>X4</f>
        <v>230</v>
      </c>
      <c r="J4" s="393">
        <f>I4/G4</f>
        <v>3.2857142857142856</v>
      </c>
      <c r="K4" s="222">
        <v>80</v>
      </c>
      <c r="L4" s="222">
        <v>65</v>
      </c>
      <c r="M4" s="222">
        <v>60</v>
      </c>
      <c r="N4" s="222">
        <v>50</v>
      </c>
      <c r="O4" s="398">
        <f>ROUND(K4*10/3,-1)</f>
        <v>270</v>
      </c>
      <c r="P4" s="398">
        <f>ROUND(L4*2.5,-1)</f>
        <v>160</v>
      </c>
      <c r="Q4" s="398">
        <f>ROUND(M4*2.2,-1)</f>
        <v>130</v>
      </c>
      <c r="R4" s="398">
        <f>ROUND(N4*1.8,-1)</f>
        <v>90</v>
      </c>
      <c r="S4" s="18">
        <f>'ĐẤT PNN'!W4</f>
        <v>1</v>
      </c>
      <c r="T4" s="386">
        <v>70</v>
      </c>
      <c r="U4" s="386">
        <v>60</v>
      </c>
      <c r="V4" s="386">
        <v>45</v>
      </c>
      <c r="W4" s="386">
        <v>30</v>
      </c>
      <c r="X4" s="398">
        <f>ROUND(T4*10/3,-1)</f>
        <v>230</v>
      </c>
      <c r="Y4" s="398">
        <f>ROUND(U4*2.5,-1)</f>
        <v>150</v>
      </c>
      <c r="Z4" s="398">
        <f>ROUND(V4*2.2,-1)</f>
        <v>100</v>
      </c>
      <c r="AA4" s="398">
        <v>55</v>
      </c>
      <c r="AB4" s="471">
        <f>'ĐẤT PNN'!K4-'ĐẤT NN'!H4</f>
        <v>2030</v>
      </c>
    </row>
    <row r="5" spans="1:28" s="18" customFormat="1" ht="94.5" customHeight="1" x14ac:dyDescent="0.25">
      <c r="A5" s="56">
        <f t="shared" ref="A5:A69" si="0">A4+1</f>
        <v>2</v>
      </c>
      <c r="B5" s="56" t="str">
        <f>'ĐẤT PNN'!B5</f>
        <v>VT2</v>
      </c>
      <c r="C5" s="468" t="str">
        <f>'ĐẤT PNN'!C5</f>
        <v>Các tuyến đường giao thông đấu nối trực tiếp ra Quốc lộ 20  đoạn từ Giáp ranh xã Thống Nhất đến Hết trường PHTH Điểu Cải đã được đầu tư mặt đường nhựa, bê tông xi măng:
- Có bề rộng ≥5m, cách đường giao thông ≤1.000m.
- Có bề rộng từ ≥3m đến &lt;5m, cách đường giao thông ≤500m.</v>
      </c>
      <c r="D5" s="469"/>
      <c r="E5" s="470"/>
      <c r="F5" s="396">
        <f>IF(B5="VT2",L5,IF(B5="VT3",M5,IF(B5="VT2*0,8",L5,IF(B5="VT3*0,8",M5,N5))))</f>
        <v>65</v>
      </c>
      <c r="G5" s="396">
        <f>IF(B5="VT2",U5,IF(B5="VT3",V5,IF(B5="VT2*0,8",U5,IF(B5="VT3*0,8",V5,W5))))</f>
        <v>60</v>
      </c>
      <c r="H5" s="396">
        <f t="shared" ref="H5" si="1">IF(B5="VT2",P5,IF(B5="VT3",Q5,IF(B5="VT4",R5,IF(B5="VT2*0,8",P5,IF(B5="VT3*0,8",Q5,R5)))))</f>
        <v>160</v>
      </c>
      <c r="I5" s="396">
        <f t="shared" ref="I5" si="2">IF(B5="VT2",Y5,IF(B5="VT3",Z5,IF(B5="VT4",AA5,IF(B5="VT2*0,8",Y5,IF(B5="VT3*0,8",Z5,AA5)))))</f>
        <v>150</v>
      </c>
      <c r="J5" s="397">
        <f>H5/F5</f>
        <v>2.4615384615384617</v>
      </c>
      <c r="K5" s="58">
        <f>K4</f>
        <v>80</v>
      </c>
      <c r="L5" s="58">
        <f t="shared" ref="L5:N5" si="3">L4</f>
        <v>65</v>
      </c>
      <c r="M5" s="58">
        <f t="shared" si="3"/>
        <v>60</v>
      </c>
      <c r="N5" s="58">
        <f t="shared" si="3"/>
        <v>50</v>
      </c>
      <c r="O5" s="398">
        <f t="shared" ref="O5:O68" si="4">ROUND(K5*10/3,-1)</f>
        <v>270</v>
      </c>
      <c r="P5" s="398">
        <f t="shared" ref="P5:P68" si="5">ROUND(L5*2.5,-1)</f>
        <v>160</v>
      </c>
      <c r="Q5" s="398">
        <f t="shared" ref="Q5:Q68" si="6">ROUND(M5*2.2,-1)</f>
        <v>130</v>
      </c>
      <c r="R5" s="398">
        <f t="shared" ref="R5:R68" si="7">ROUND(N5*1.8,-1)</f>
        <v>90</v>
      </c>
      <c r="S5" s="18">
        <f>'ĐẤT PNN'!W5</f>
        <v>1</v>
      </c>
      <c r="T5" s="58">
        <f>T4</f>
        <v>70</v>
      </c>
      <c r="U5" s="58">
        <f t="shared" ref="U5" si="8">U4</f>
        <v>60</v>
      </c>
      <c r="V5" s="58">
        <f t="shared" ref="V5" si="9">V4</f>
        <v>45</v>
      </c>
      <c r="W5" s="58">
        <f t="shared" ref="W5" si="10">W4</f>
        <v>30</v>
      </c>
      <c r="X5" s="398">
        <f t="shared" ref="X5:X68" si="11">ROUND(T5*10/3,-1)</f>
        <v>230</v>
      </c>
      <c r="Y5" s="398">
        <f t="shared" ref="Y5:Y68" si="12">ROUND(U5*2.5,-1)</f>
        <v>150</v>
      </c>
      <c r="Z5" s="398">
        <f t="shared" ref="Z5:Z68" si="13">ROUND(V5*2.2,-1)</f>
        <v>100</v>
      </c>
      <c r="AA5" s="398">
        <v>55</v>
      </c>
      <c r="AB5" s="471">
        <f>'ĐẤT PNN'!K5-'ĐẤT NN'!H5</f>
        <v>400</v>
      </c>
    </row>
    <row r="6" spans="1:28" s="18" customFormat="1" ht="110.25" customHeight="1" x14ac:dyDescent="0.25">
      <c r="A6" s="56">
        <f t="shared" si="0"/>
        <v>3</v>
      </c>
      <c r="B6" s="56" t="str">
        <f>'ĐẤT PNN'!B6</f>
        <v>VT3</v>
      </c>
      <c r="C6" s="468" t="str">
        <f>'ĐẤT PNN'!C6</f>
        <v>Các tuyến đường giao thông đấu nối trực tiếp ra Quốc lộ 20  đoạn từ Giáp ranh xã Thống Nhất đến Hết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9"/>
      <c r="E6" s="470"/>
      <c r="F6" s="396">
        <f t="shared" ref="F6:F10" si="14">IF(B6="VT2",L6,IF(B6="VT3",M6,IF(B6="VT2*0,8",L6,IF(B6="VT3*0,8",M6,N6))))</f>
        <v>60</v>
      </c>
      <c r="G6" s="396">
        <f t="shared" ref="G6:G10" si="15">IF(B6="VT2",U6,IF(B6="VT3",V6,IF(B6="VT2*0,8",U6,IF(B6="VT3*0,8",V6,W6))))</f>
        <v>45</v>
      </c>
      <c r="H6" s="396">
        <f t="shared" ref="H6:H10" si="16">IF(B6="VT2",P6,IF(B6="VT3",Q6,IF(B6="VT4",R6,IF(B6="VT2*0,8",P6,IF(B6="VT3*0,8",Q6,R6)))))</f>
        <v>130</v>
      </c>
      <c r="I6" s="396">
        <f t="shared" ref="I6:I10" si="17">IF(B6="VT2",Y6,IF(B6="VT3",Z6,IF(B6="VT4",AA6,IF(B6="VT2*0,8",Y6,IF(B6="VT3*0,8",Z6,AA6)))))</f>
        <v>100</v>
      </c>
      <c r="J6" s="397">
        <f t="shared" ref="J6:J10" si="18">H6/F6</f>
        <v>2.1666666666666665</v>
      </c>
      <c r="K6" s="58">
        <f t="shared" ref="K6:K10" si="19">K5</f>
        <v>80</v>
      </c>
      <c r="L6" s="58">
        <f t="shared" ref="L6:L10" si="20">L5</f>
        <v>65</v>
      </c>
      <c r="M6" s="58">
        <f t="shared" ref="M6:M10" si="21">M5</f>
        <v>60</v>
      </c>
      <c r="N6" s="58">
        <f t="shared" ref="N6:N10" si="22">N5</f>
        <v>50</v>
      </c>
      <c r="O6" s="398">
        <f t="shared" si="4"/>
        <v>270</v>
      </c>
      <c r="P6" s="398">
        <f t="shared" si="5"/>
        <v>160</v>
      </c>
      <c r="Q6" s="398">
        <f t="shared" si="6"/>
        <v>130</v>
      </c>
      <c r="R6" s="398">
        <f t="shared" si="7"/>
        <v>90</v>
      </c>
      <c r="S6" s="18">
        <f>'ĐẤT PNN'!W6</f>
        <v>1</v>
      </c>
      <c r="T6" s="58">
        <f t="shared" ref="T6:T10" si="23">T5</f>
        <v>70</v>
      </c>
      <c r="U6" s="58">
        <f t="shared" ref="U6:U10" si="24">U5</f>
        <v>60</v>
      </c>
      <c r="V6" s="58">
        <f t="shared" ref="V6:V10" si="25">V5</f>
        <v>45</v>
      </c>
      <c r="W6" s="58">
        <f t="shared" ref="W6:W10" si="26">W5</f>
        <v>30</v>
      </c>
      <c r="X6" s="398">
        <f t="shared" si="11"/>
        <v>230</v>
      </c>
      <c r="Y6" s="398">
        <f t="shared" si="12"/>
        <v>150</v>
      </c>
      <c r="Z6" s="398">
        <f t="shared" si="13"/>
        <v>100</v>
      </c>
      <c r="AA6" s="398">
        <v>55</v>
      </c>
      <c r="AB6" s="471">
        <f>'ĐẤT PNN'!K6-'ĐẤT NN'!H6</f>
        <v>360</v>
      </c>
    </row>
    <row r="7" spans="1:28" s="18" customFormat="1" ht="63" customHeight="1" x14ac:dyDescent="0.25">
      <c r="A7" s="56">
        <f t="shared" si="0"/>
        <v>4</v>
      </c>
      <c r="B7" s="56" t="str">
        <f>'ĐẤT PNN'!B7</f>
        <v>VT4</v>
      </c>
      <c r="C7" s="468" t="str">
        <f>'ĐẤT PNN'!C7</f>
        <v>Các tuyến đường giao thông đấu nối trực tiếp ra Quốc lộ 20  đoạn từ Giáp ranh xã Thống Nhất đến Hết trường PHTH Điểu Cải đã được đầu tư mặt đường nhựa, bê tông xi măng:
- Có bề rộng từ ≥3m đến &lt;5m, cách đường giao thông &gt;1.000m.
- Có bề rộng &lt;3m, cách đường giao thông &gt;200m.</v>
      </c>
      <c r="D7" s="469"/>
      <c r="E7" s="470"/>
      <c r="F7" s="396">
        <f t="shared" si="14"/>
        <v>50</v>
      </c>
      <c r="G7" s="396">
        <f t="shared" si="15"/>
        <v>30</v>
      </c>
      <c r="H7" s="396">
        <f t="shared" si="16"/>
        <v>90</v>
      </c>
      <c r="I7" s="396">
        <f t="shared" si="17"/>
        <v>55</v>
      </c>
      <c r="J7" s="397">
        <f t="shared" si="18"/>
        <v>1.8</v>
      </c>
      <c r="K7" s="58">
        <f t="shared" si="19"/>
        <v>80</v>
      </c>
      <c r="L7" s="58">
        <f t="shared" si="20"/>
        <v>65</v>
      </c>
      <c r="M7" s="58">
        <f t="shared" si="21"/>
        <v>60</v>
      </c>
      <c r="N7" s="58">
        <f t="shared" si="22"/>
        <v>50</v>
      </c>
      <c r="O7" s="398">
        <f t="shared" si="4"/>
        <v>270</v>
      </c>
      <c r="P7" s="398">
        <f t="shared" si="5"/>
        <v>160</v>
      </c>
      <c r="Q7" s="398">
        <f t="shared" si="6"/>
        <v>130</v>
      </c>
      <c r="R7" s="398">
        <f t="shared" si="7"/>
        <v>90</v>
      </c>
      <c r="S7" s="18">
        <f>'ĐẤT PNN'!W7</f>
        <v>1</v>
      </c>
      <c r="T7" s="58">
        <f t="shared" si="23"/>
        <v>70</v>
      </c>
      <c r="U7" s="58">
        <f t="shared" si="24"/>
        <v>60</v>
      </c>
      <c r="V7" s="58">
        <f t="shared" si="25"/>
        <v>45</v>
      </c>
      <c r="W7" s="58">
        <f t="shared" si="26"/>
        <v>30</v>
      </c>
      <c r="X7" s="398">
        <f t="shared" si="11"/>
        <v>230</v>
      </c>
      <c r="Y7" s="398">
        <f t="shared" si="12"/>
        <v>150</v>
      </c>
      <c r="Z7" s="398">
        <f t="shared" si="13"/>
        <v>100</v>
      </c>
      <c r="AA7" s="398">
        <v>55</v>
      </c>
      <c r="AB7" s="471">
        <f>'ĐẤT PNN'!K7-'ĐẤT NN'!H7</f>
        <v>260</v>
      </c>
    </row>
    <row r="8" spans="1:28" s="18" customFormat="1" ht="94.5" customHeight="1" x14ac:dyDescent="0.25">
      <c r="A8" s="56">
        <f t="shared" si="0"/>
        <v>5</v>
      </c>
      <c r="B8" s="56" t="str">
        <f>'ĐẤT PNN'!B8</f>
        <v>VT2*0,8</v>
      </c>
      <c r="C8" s="468" t="str">
        <f>'ĐẤT PNN'!C8</f>
        <v>Các tuyến đường giao thông không đấu nối trực tiếp và thông ra Quốc lộ 20  đoạn từ Giáp ranh xã Thống Nhất đến Hết trường PHTH Điểu Cải đã được đầu tư mặt đường nhựa, bê tông xi măng:
- Có bề rộng ≥5m, cách đường giao thông ≤1.000m.
- Có bề rộng từ ≥3m đến &lt;5m, cách đường giao thông ≤500m.</v>
      </c>
      <c r="D8" s="469"/>
      <c r="E8" s="470"/>
      <c r="F8" s="396">
        <f t="shared" si="14"/>
        <v>65</v>
      </c>
      <c r="G8" s="396">
        <f t="shared" si="15"/>
        <v>60</v>
      </c>
      <c r="H8" s="396">
        <f t="shared" si="16"/>
        <v>160</v>
      </c>
      <c r="I8" s="396">
        <f t="shared" si="17"/>
        <v>150</v>
      </c>
      <c r="J8" s="397">
        <f t="shared" si="18"/>
        <v>2.4615384615384617</v>
      </c>
      <c r="K8" s="58">
        <f t="shared" si="19"/>
        <v>80</v>
      </c>
      <c r="L8" s="58">
        <f t="shared" si="20"/>
        <v>65</v>
      </c>
      <c r="M8" s="58">
        <f t="shared" si="21"/>
        <v>60</v>
      </c>
      <c r="N8" s="58">
        <f t="shared" si="22"/>
        <v>50</v>
      </c>
      <c r="O8" s="398">
        <f t="shared" si="4"/>
        <v>270</v>
      </c>
      <c r="P8" s="398">
        <f t="shared" si="5"/>
        <v>160</v>
      </c>
      <c r="Q8" s="398">
        <f t="shared" si="6"/>
        <v>130</v>
      </c>
      <c r="R8" s="398">
        <f t="shared" si="7"/>
        <v>90</v>
      </c>
      <c r="S8" s="18">
        <f>'ĐẤT PNN'!W8</f>
        <v>1</v>
      </c>
      <c r="T8" s="58">
        <f t="shared" si="23"/>
        <v>70</v>
      </c>
      <c r="U8" s="58">
        <f t="shared" si="24"/>
        <v>60</v>
      </c>
      <c r="V8" s="58">
        <f t="shared" si="25"/>
        <v>45</v>
      </c>
      <c r="W8" s="58">
        <f t="shared" si="26"/>
        <v>30</v>
      </c>
      <c r="X8" s="398">
        <f t="shared" si="11"/>
        <v>230</v>
      </c>
      <c r="Y8" s="398">
        <f t="shared" si="12"/>
        <v>150</v>
      </c>
      <c r="Z8" s="398">
        <f t="shared" si="13"/>
        <v>100</v>
      </c>
      <c r="AA8" s="398">
        <v>55</v>
      </c>
      <c r="AB8" s="471">
        <f>'ĐẤT PNN'!K8-'ĐẤT NN'!H8</f>
        <v>340</v>
      </c>
    </row>
    <row r="9" spans="1:28" s="18" customFormat="1" ht="94.5" customHeight="1" x14ac:dyDescent="0.25">
      <c r="A9" s="56">
        <f t="shared" si="0"/>
        <v>6</v>
      </c>
      <c r="B9" s="56" t="str">
        <f>'ĐẤT PNN'!B9</f>
        <v>VT3*0,8</v>
      </c>
      <c r="C9" s="468" t="str">
        <f>'ĐẤT PNN'!C9</f>
        <v>Các tuyến đường giao thông không đấu nối trực tiếp và thông ra Quốc lộ 20  đoạn từ Giáp ranh xã Thống Nhất đến Hết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9"/>
      <c r="E9" s="470"/>
      <c r="F9" s="396">
        <f t="shared" si="14"/>
        <v>60</v>
      </c>
      <c r="G9" s="396">
        <f t="shared" si="15"/>
        <v>45</v>
      </c>
      <c r="H9" s="396">
        <f t="shared" si="16"/>
        <v>130</v>
      </c>
      <c r="I9" s="396">
        <f t="shared" si="17"/>
        <v>100</v>
      </c>
      <c r="J9" s="397">
        <f t="shared" si="18"/>
        <v>2.1666666666666665</v>
      </c>
      <c r="K9" s="58">
        <f t="shared" si="19"/>
        <v>80</v>
      </c>
      <c r="L9" s="58">
        <f t="shared" si="20"/>
        <v>65</v>
      </c>
      <c r="M9" s="58">
        <f t="shared" si="21"/>
        <v>60</v>
      </c>
      <c r="N9" s="58">
        <f t="shared" si="22"/>
        <v>50</v>
      </c>
      <c r="O9" s="398">
        <f t="shared" si="4"/>
        <v>270</v>
      </c>
      <c r="P9" s="398">
        <f t="shared" si="5"/>
        <v>160</v>
      </c>
      <c r="Q9" s="398">
        <f t="shared" si="6"/>
        <v>130</v>
      </c>
      <c r="R9" s="398">
        <f t="shared" si="7"/>
        <v>90</v>
      </c>
      <c r="S9" s="18">
        <f>'ĐẤT PNN'!W9</f>
        <v>1</v>
      </c>
      <c r="T9" s="58">
        <f t="shared" si="23"/>
        <v>70</v>
      </c>
      <c r="U9" s="58">
        <f t="shared" si="24"/>
        <v>60</v>
      </c>
      <c r="V9" s="58">
        <f t="shared" si="25"/>
        <v>45</v>
      </c>
      <c r="W9" s="58">
        <f t="shared" si="26"/>
        <v>30</v>
      </c>
      <c r="X9" s="398">
        <f t="shared" si="11"/>
        <v>230</v>
      </c>
      <c r="Y9" s="398">
        <f t="shared" si="12"/>
        <v>150</v>
      </c>
      <c r="Z9" s="398">
        <f t="shared" si="13"/>
        <v>100</v>
      </c>
      <c r="AA9" s="398">
        <v>55</v>
      </c>
      <c r="AB9" s="471">
        <f>'ĐẤT PNN'!K9-'ĐẤT NN'!H9</f>
        <v>310</v>
      </c>
    </row>
    <row r="10" spans="1:28" s="18" customFormat="1" ht="63" customHeight="1" x14ac:dyDescent="0.25">
      <c r="A10" s="56">
        <f t="shared" si="0"/>
        <v>7</v>
      </c>
      <c r="B10" s="56" t="str">
        <f>'ĐẤT PNN'!B10</f>
        <v>VT4*0,8</v>
      </c>
      <c r="C10" s="468" t="str">
        <f>'ĐẤT PNN'!C10</f>
        <v>Các tuyến đường giao thông không đấu nối trực tiếp và thông ra Quốc lộ 20  đoạn từ Giáp ranh xã Thống Nhất đến Hết trường PHTH Điểu Cải đã được đầu tư mặt đường nhựa, bê tông xi măng:
- Có bề rộng từ ≥3m đến &lt;5m, cách đường giao thông &gt;1.000m.
- Có bề rộng &lt;3m, cách đường giao thông &gt;200m.</v>
      </c>
      <c r="D10" s="469"/>
      <c r="E10" s="470"/>
      <c r="F10" s="396">
        <f t="shared" si="14"/>
        <v>50</v>
      </c>
      <c r="G10" s="396">
        <f t="shared" si="15"/>
        <v>30</v>
      </c>
      <c r="H10" s="396">
        <f t="shared" si="16"/>
        <v>90</v>
      </c>
      <c r="I10" s="396">
        <f t="shared" si="17"/>
        <v>55</v>
      </c>
      <c r="J10" s="397">
        <f t="shared" si="18"/>
        <v>1.8</v>
      </c>
      <c r="K10" s="58">
        <f t="shared" si="19"/>
        <v>80</v>
      </c>
      <c r="L10" s="58">
        <f t="shared" si="20"/>
        <v>65</v>
      </c>
      <c r="M10" s="58">
        <f t="shared" si="21"/>
        <v>60</v>
      </c>
      <c r="N10" s="58">
        <f t="shared" si="22"/>
        <v>50</v>
      </c>
      <c r="O10" s="398">
        <f t="shared" si="4"/>
        <v>270</v>
      </c>
      <c r="P10" s="398">
        <f t="shared" si="5"/>
        <v>160</v>
      </c>
      <c r="Q10" s="398">
        <f t="shared" si="6"/>
        <v>130</v>
      </c>
      <c r="R10" s="398">
        <f t="shared" si="7"/>
        <v>90</v>
      </c>
      <c r="S10" s="18">
        <f>'ĐẤT PNN'!W10</f>
        <v>1</v>
      </c>
      <c r="T10" s="58">
        <f t="shared" si="23"/>
        <v>70</v>
      </c>
      <c r="U10" s="58">
        <f t="shared" si="24"/>
        <v>60</v>
      </c>
      <c r="V10" s="58">
        <f t="shared" si="25"/>
        <v>45</v>
      </c>
      <c r="W10" s="58">
        <f t="shared" si="26"/>
        <v>30</v>
      </c>
      <c r="X10" s="398">
        <f t="shared" si="11"/>
        <v>230</v>
      </c>
      <c r="Y10" s="398">
        <f t="shared" si="12"/>
        <v>150</v>
      </c>
      <c r="Z10" s="398">
        <f t="shared" si="13"/>
        <v>100</v>
      </c>
      <c r="AA10" s="398">
        <v>55</v>
      </c>
      <c r="AB10" s="471">
        <f>'ĐẤT PNN'!K10-'ĐẤT NN'!H10</f>
        <v>220</v>
      </c>
    </row>
    <row r="11" spans="1:28" s="18" customFormat="1" ht="31.5" x14ac:dyDescent="0.25">
      <c r="A11" s="56">
        <f t="shared" si="0"/>
        <v>8</v>
      </c>
      <c r="B11" s="56" t="str">
        <f>'ĐẤT PNN'!B11</f>
        <v>DQ1NT1_D5</v>
      </c>
      <c r="C11" s="57" t="str">
        <f>'ĐẤT PNN'!C11</f>
        <v xml:space="preserve">Quốc lộ 20 </v>
      </c>
      <c r="D11" s="57" t="str">
        <f>'ĐẤT PNN'!D11</f>
        <v>Hết trường PHTH Điểu Cải</v>
      </c>
      <c r="E11" s="57" t="str">
        <f>'ĐẤT PNN'!E11</f>
        <v>Ngã 3 cây xăng</v>
      </c>
      <c r="F11" s="392">
        <f>K11</f>
        <v>80</v>
      </c>
      <c r="G11" s="392">
        <f>T11</f>
        <v>70</v>
      </c>
      <c r="H11" s="388">
        <f>O11</f>
        <v>270</v>
      </c>
      <c r="I11" s="388">
        <f>X11</f>
        <v>230</v>
      </c>
      <c r="J11" s="393">
        <f>I11/G11</f>
        <v>3.2857142857142856</v>
      </c>
      <c r="K11" s="222">
        <v>80</v>
      </c>
      <c r="L11" s="222">
        <v>65</v>
      </c>
      <c r="M11" s="222">
        <v>60</v>
      </c>
      <c r="N11" s="222">
        <v>50</v>
      </c>
      <c r="O11" s="398">
        <f t="shared" si="4"/>
        <v>270</v>
      </c>
      <c r="P11" s="398">
        <f t="shared" si="5"/>
        <v>160</v>
      </c>
      <c r="Q11" s="398">
        <f t="shared" si="6"/>
        <v>130</v>
      </c>
      <c r="R11" s="398">
        <f t="shared" si="7"/>
        <v>90</v>
      </c>
      <c r="S11" s="18">
        <v>1</v>
      </c>
      <c r="T11" s="386">
        <v>70</v>
      </c>
      <c r="U11" s="386">
        <v>60</v>
      </c>
      <c r="V11" s="386">
        <v>45</v>
      </c>
      <c r="W11" s="386">
        <v>30</v>
      </c>
      <c r="X11" s="398">
        <f t="shared" si="11"/>
        <v>230</v>
      </c>
      <c r="Y11" s="398">
        <f t="shared" si="12"/>
        <v>150</v>
      </c>
      <c r="Z11" s="398">
        <f t="shared" si="13"/>
        <v>100</v>
      </c>
      <c r="AA11" s="398">
        <v>55</v>
      </c>
      <c r="AB11" s="471">
        <f>'ĐẤT PNN'!K11-'ĐẤT NN'!H11</f>
        <v>2830</v>
      </c>
    </row>
    <row r="12" spans="1:28" s="18" customFormat="1" ht="94.5" customHeight="1" x14ac:dyDescent="0.25">
      <c r="A12" s="56">
        <f t="shared" si="0"/>
        <v>9</v>
      </c>
      <c r="B12" s="56" t="str">
        <f>'ĐẤT PNN'!B12</f>
        <v>VT2</v>
      </c>
      <c r="C12" s="468" t="str">
        <f>'ĐẤT PNN'!C12</f>
        <v>Các tuyến đường giao thông đấu nối trực tiếp ra Quốc lộ 20  đoạn từ Hết trường PHTH Điểu Cải đến Ngã 3 cây xăng đã được đầu tư mặt đường nhựa, bê tông xi măng:
- Có bề rộng ≥5m, cách đường giao thông ≤1.000m.
- Có bề rộng từ ≥3m đến &lt;5m, cách đường giao thông ≤500m.</v>
      </c>
      <c r="D12" s="469"/>
      <c r="E12" s="470"/>
      <c r="F12" s="396">
        <f t="shared" ref="F12:F17" si="27">IF(B12="VT2",L12,IF(B12="VT3",M12,IF(B12="VT2*0,8",L12,IF(B12="VT3*0,8",M12,N12))))</f>
        <v>65</v>
      </c>
      <c r="G12" s="396">
        <f t="shared" ref="G12:G17" si="28">IF(B12="VT2",U12,IF(B12="VT3",V12,IF(B12="VT2*0,8",U12,IF(B12="VT3*0,8",V12,W12))))</f>
        <v>60</v>
      </c>
      <c r="H12" s="396">
        <f t="shared" ref="H12:H17" si="29">IF(B12="VT2",P12,IF(B12="VT3",Q12,IF(B12="VT4",R12,IF(B12="VT2*0,8",P12,IF(B12="VT3*0,8",Q12,R12)))))</f>
        <v>160</v>
      </c>
      <c r="I12" s="396">
        <f t="shared" ref="I12:I17" si="30">IF(B12="VT2",Y12,IF(B12="VT3",Z12,IF(B12="VT4",AA12,IF(B12="VT2*0,8",Y12,IF(B12="VT3*0,8",Z12,AA12)))))</f>
        <v>150</v>
      </c>
      <c r="J12" s="397">
        <f t="shared" ref="J12:J17" si="31">H12/F12</f>
        <v>2.4615384615384617</v>
      </c>
      <c r="K12" s="58">
        <f t="shared" ref="K12:K17" si="32">K11</f>
        <v>80</v>
      </c>
      <c r="L12" s="58">
        <f t="shared" ref="L12:L17" si="33">L11</f>
        <v>65</v>
      </c>
      <c r="M12" s="58">
        <f t="shared" ref="M12:M17" si="34">M11</f>
        <v>60</v>
      </c>
      <c r="N12" s="58">
        <f t="shared" ref="N12:N17" si="35">N11</f>
        <v>50</v>
      </c>
      <c r="O12" s="398">
        <f t="shared" si="4"/>
        <v>270</v>
      </c>
      <c r="P12" s="398">
        <f t="shared" si="5"/>
        <v>160</v>
      </c>
      <c r="Q12" s="398">
        <f t="shared" si="6"/>
        <v>130</v>
      </c>
      <c r="R12" s="398">
        <f t="shared" si="7"/>
        <v>90</v>
      </c>
      <c r="S12" s="18">
        <f>'ĐẤT PNN'!W12</f>
        <v>1</v>
      </c>
      <c r="T12" s="58">
        <f t="shared" ref="T12:T17" si="36">T11</f>
        <v>70</v>
      </c>
      <c r="U12" s="58">
        <f t="shared" ref="U12:U17" si="37">U11</f>
        <v>60</v>
      </c>
      <c r="V12" s="58">
        <f t="shared" ref="V12:V17" si="38">V11</f>
        <v>45</v>
      </c>
      <c r="W12" s="58">
        <f t="shared" ref="W12:W17" si="39">W11</f>
        <v>30</v>
      </c>
      <c r="X12" s="398">
        <f t="shared" si="11"/>
        <v>230</v>
      </c>
      <c r="Y12" s="398">
        <f t="shared" si="12"/>
        <v>150</v>
      </c>
      <c r="Z12" s="398">
        <f t="shared" si="13"/>
        <v>100</v>
      </c>
      <c r="AA12" s="398">
        <v>55</v>
      </c>
      <c r="AB12" s="471">
        <f>'ĐẤT PNN'!K12-'ĐẤT NN'!H12</f>
        <v>940</v>
      </c>
    </row>
    <row r="13" spans="1:28" s="18" customFormat="1" ht="110.25" customHeight="1" x14ac:dyDescent="0.25">
      <c r="A13" s="56">
        <f t="shared" si="0"/>
        <v>10</v>
      </c>
      <c r="B13" s="56" t="str">
        <f>'ĐẤT PNN'!B13</f>
        <v>VT3</v>
      </c>
      <c r="C13" s="468" t="str">
        <f>'ĐẤT PNN'!C13</f>
        <v>Các tuyến đường giao thông đấu nối trực tiếp ra Quốc lộ 20  đoạn từ Hết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9"/>
      <c r="E13" s="470"/>
      <c r="F13" s="396">
        <f t="shared" si="27"/>
        <v>60</v>
      </c>
      <c r="G13" s="396">
        <f t="shared" si="28"/>
        <v>45</v>
      </c>
      <c r="H13" s="396">
        <f t="shared" si="29"/>
        <v>130</v>
      </c>
      <c r="I13" s="396">
        <f t="shared" si="30"/>
        <v>100</v>
      </c>
      <c r="J13" s="397">
        <f t="shared" si="31"/>
        <v>2.1666666666666665</v>
      </c>
      <c r="K13" s="58">
        <f t="shared" si="32"/>
        <v>80</v>
      </c>
      <c r="L13" s="58">
        <f t="shared" si="33"/>
        <v>65</v>
      </c>
      <c r="M13" s="58">
        <f t="shared" si="34"/>
        <v>60</v>
      </c>
      <c r="N13" s="58">
        <f t="shared" si="35"/>
        <v>50</v>
      </c>
      <c r="O13" s="398">
        <f t="shared" si="4"/>
        <v>270</v>
      </c>
      <c r="P13" s="398">
        <f t="shared" si="5"/>
        <v>160</v>
      </c>
      <c r="Q13" s="398">
        <f t="shared" si="6"/>
        <v>130</v>
      </c>
      <c r="R13" s="398">
        <f t="shared" si="7"/>
        <v>90</v>
      </c>
      <c r="S13" s="18">
        <f>'ĐẤT PNN'!W13</f>
        <v>1</v>
      </c>
      <c r="T13" s="58">
        <f t="shared" si="36"/>
        <v>70</v>
      </c>
      <c r="U13" s="58">
        <f t="shared" si="37"/>
        <v>60</v>
      </c>
      <c r="V13" s="58">
        <f t="shared" si="38"/>
        <v>45</v>
      </c>
      <c r="W13" s="58">
        <f t="shared" si="39"/>
        <v>30</v>
      </c>
      <c r="X13" s="398">
        <f t="shared" si="11"/>
        <v>230</v>
      </c>
      <c r="Y13" s="398">
        <f t="shared" si="12"/>
        <v>150</v>
      </c>
      <c r="Z13" s="398">
        <f t="shared" si="13"/>
        <v>100</v>
      </c>
      <c r="AA13" s="398">
        <v>55</v>
      </c>
      <c r="AB13" s="471">
        <f>'ĐẤT PNN'!K13-'ĐẤT NN'!H13</f>
        <v>590</v>
      </c>
    </row>
    <row r="14" spans="1:28" s="18" customFormat="1" ht="63" customHeight="1" x14ac:dyDescent="0.25">
      <c r="A14" s="56">
        <f t="shared" si="0"/>
        <v>11</v>
      </c>
      <c r="B14" s="56" t="str">
        <f>'ĐẤT PNN'!B14</f>
        <v>VT4</v>
      </c>
      <c r="C14" s="468" t="str">
        <f>'ĐẤT PNN'!C14</f>
        <v>Các tuyến đường giao thông đấu nối trực tiếp ra Quốc lộ 20  đoạn từ Hết trường PHTH Điểu Cải đến Ngã 3 cây xăng đã được đầu tư mặt đường nhựa, bê tông xi măng:
- Có bề rộng từ ≥3m đến &lt;5m, cách đường giao thông &gt;1.000m.
- Có bề rộng &lt;3m, cách đường giao thông &gt;200m.</v>
      </c>
      <c r="D14" s="469"/>
      <c r="E14" s="470"/>
      <c r="F14" s="396">
        <f t="shared" si="27"/>
        <v>50</v>
      </c>
      <c r="G14" s="396">
        <f t="shared" si="28"/>
        <v>30</v>
      </c>
      <c r="H14" s="396">
        <f t="shared" si="29"/>
        <v>90</v>
      </c>
      <c r="I14" s="396">
        <f t="shared" si="30"/>
        <v>55</v>
      </c>
      <c r="J14" s="397">
        <f t="shared" si="31"/>
        <v>1.8</v>
      </c>
      <c r="K14" s="58">
        <f t="shared" si="32"/>
        <v>80</v>
      </c>
      <c r="L14" s="58">
        <f t="shared" si="33"/>
        <v>65</v>
      </c>
      <c r="M14" s="58">
        <f t="shared" si="34"/>
        <v>60</v>
      </c>
      <c r="N14" s="58">
        <f t="shared" si="35"/>
        <v>50</v>
      </c>
      <c r="O14" s="398">
        <f t="shared" si="4"/>
        <v>270</v>
      </c>
      <c r="P14" s="398">
        <f t="shared" si="5"/>
        <v>160</v>
      </c>
      <c r="Q14" s="398">
        <f t="shared" si="6"/>
        <v>130</v>
      </c>
      <c r="R14" s="398">
        <f t="shared" si="7"/>
        <v>90</v>
      </c>
      <c r="S14" s="18">
        <f>'ĐẤT PNN'!W14</f>
        <v>1</v>
      </c>
      <c r="T14" s="58">
        <f t="shared" si="36"/>
        <v>70</v>
      </c>
      <c r="U14" s="58">
        <f t="shared" si="37"/>
        <v>60</v>
      </c>
      <c r="V14" s="58">
        <f t="shared" si="38"/>
        <v>45</v>
      </c>
      <c r="W14" s="58">
        <f t="shared" si="39"/>
        <v>30</v>
      </c>
      <c r="X14" s="398">
        <f t="shared" si="11"/>
        <v>230</v>
      </c>
      <c r="Y14" s="398">
        <f t="shared" si="12"/>
        <v>150</v>
      </c>
      <c r="Z14" s="398">
        <f t="shared" si="13"/>
        <v>100</v>
      </c>
      <c r="AA14" s="398">
        <v>55</v>
      </c>
      <c r="AB14" s="471">
        <f>'ĐẤT PNN'!K14-'ĐẤT NN'!H14</f>
        <v>400</v>
      </c>
    </row>
    <row r="15" spans="1:28" s="18" customFormat="1" ht="94.5" customHeight="1" x14ac:dyDescent="0.25">
      <c r="A15" s="56">
        <f t="shared" si="0"/>
        <v>12</v>
      </c>
      <c r="B15" s="56" t="str">
        <f>'ĐẤT PNN'!B15</f>
        <v>VT2*0,8</v>
      </c>
      <c r="C15" s="468" t="str">
        <f>'ĐẤT PNN'!C15</f>
        <v>Các tuyến đường giao thông không đấu nối trực tiếp và thông ra Quốc lộ 20  đoạn từ Hết trường PHTH Điểu Cải đến Ngã 3 cây xăng đã được đầu tư mặt đường nhựa, bê tông xi măng:
- Có bề rộng ≥5m, cách đường giao thông ≤1.000m.
- Có bề rộng từ ≥3m đến &lt;5m, cách đường giao thông ≤500m.</v>
      </c>
      <c r="D15" s="469"/>
      <c r="E15" s="470"/>
      <c r="F15" s="396">
        <f t="shared" si="27"/>
        <v>65</v>
      </c>
      <c r="G15" s="396">
        <f t="shared" si="28"/>
        <v>60</v>
      </c>
      <c r="H15" s="396">
        <f t="shared" si="29"/>
        <v>160</v>
      </c>
      <c r="I15" s="396">
        <f t="shared" si="30"/>
        <v>150</v>
      </c>
      <c r="J15" s="397">
        <f t="shared" si="31"/>
        <v>2.4615384615384617</v>
      </c>
      <c r="K15" s="58">
        <f t="shared" si="32"/>
        <v>80</v>
      </c>
      <c r="L15" s="58">
        <f t="shared" si="33"/>
        <v>65</v>
      </c>
      <c r="M15" s="58">
        <f t="shared" si="34"/>
        <v>60</v>
      </c>
      <c r="N15" s="58">
        <f t="shared" si="35"/>
        <v>50</v>
      </c>
      <c r="O15" s="398">
        <f t="shared" si="4"/>
        <v>270</v>
      </c>
      <c r="P15" s="398">
        <f t="shared" si="5"/>
        <v>160</v>
      </c>
      <c r="Q15" s="398">
        <f t="shared" si="6"/>
        <v>130</v>
      </c>
      <c r="R15" s="398">
        <f t="shared" si="7"/>
        <v>90</v>
      </c>
      <c r="S15" s="18">
        <f>'ĐẤT PNN'!W15</f>
        <v>1</v>
      </c>
      <c r="T15" s="58">
        <f t="shared" si="36"/>
        <v>70</v>
      </c>
      <c r="U15" s="58">
        <f t="shared" si="37"/>
        <v>60</v>
      </c>
      <c r="V15" s="58">
        <f t="shared" si="38"/>
        <v>45</v>
      </c>
      <c r="W15" s="58">
        <f t="shared" si="39"/>
        <v>30</v>
      </c>
      <c r="X15" s="398">
        <f t="shared" si="11"/>
        <v>230</v>
      </c>
      <c r="Y15" s="398">
        <f t="shared" si="12"/>
        <v>150</v>
      </c>
      <c r="Z15" s="398">
        <f t="shared" si="13"/>
        <v>100</v>
      </c>
      <c r="AA15" s="398">
        <v>55</v>
      </c>
      <c r="AB15" s="471">
        <f>'ĐẤT PNN'!K15-'ĐẤT NN'!H15</f>
        <v>840</v>
      </c>
    </row>
    <row r="16" spans="1:28" s="18" customFormat="1" ht="94.5" customHeight="1" x14ac:dyDescent="0.25">
      <c r="A16" s="56">
        <f t="shared" si="0"/>
        <v>13</v>
      </c>
      <c r="B16" s="56" t="str">
        <f>'ĐẤT PNN'!B16</f>
        <v>VT3*0,8</v>
      </c>
      <c r="C16" s="468" t="str">
        <f>'ĐẤT PNN'!C16</f>
        <v>Các tuyến đường giao thông không đấu nối trực tiếp và thông ra Quốc lộ 20  đoạn từ Hết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9"/>
      <c r="E16" s="470"/>
      <c r="F16" s="396">
        <f t="shared" si="27"/>
        <v>60</v>
      </c>
      <c r="G16" s="396">
        <f t="shared" si="28"/>
        <v>45</v>
      </c>
      <c r="H16" s="396">
        <f t="shared" si="29"/>
        <v>130</v>
      </c>
      <c r="I16" s="396">
        <f t="shared" si="30"/>
        <v>100</v>
      </c>
      <c r="J16" s="397">
        <f t="shared" si="31"/>
        <v>2.1666666666666665</v>
      </c>
      <c r="K16" s="58">
        <f t="shared" si="32"/>
        <v>80</v>
      </c>
      <c r="L16" s="58">
        <f t="shared" si="33"/>
        <v>65</v>
      </c>
      <c r="M16" s="58">
        <f t="shared" si="34"/>
        <v>60</v>
      </c>
      <c r="N16" s="58">
        <f t="shared" si="35"/>
        <v>50</v>
      </c>
      <c r="O16" s="398">
        <f t="shared" si="4"/>
        <v>270</v>
      </c>
      <c r="P16" s="398">
        <f t="shared" si="5"/>
        <v>160</v>
      </c>
      <c r="Q16" s="398">
        <f t="shared" si="6"/>
        <v>130</v>
      </c>
      <c r="R16" s="398">
        <f t="shared" si="7"/>
        <v>90</v>
      </c>
      <c r="S16" s="18">
        <f>'ĐẤT PNN'!W16</f>
        <v>1</v>
      </c>
      <c r="T16" s="58">
        <f t="shared" si="36"/>
        <v>70</v>
      </c>
      <c r="U16" s="58">
        <f t="shared" si="37"/>
        <v>60</v>
      </c>
      <c r="V16" s="58">
        <f t="shared" si="38"/>
        <v>45</v>
      </c>
      <c r="W16" s="58">
        <f t="shared" si="39"/>
        <v>30</v>
      </c>
      <c r="X16" s="398">
        <f t="shared" si="11"/>
        <v>230</v>
      </c>
      <c r="Y16" s="398">
        <f t="shared" si="12"/>
        <v>150</v>
      </c>
      <c r="Z16" s="398">
        <f t="shared" si="13"/>
        <v>100</v>
      </c>
      <c r="AA16" s="398">
        <v>55</v>
      </c>
      <c r="AB16" s="471">
        <f>'ĐẤT PNN'!K16-'ĐẤT NN'!H16</f>
        <v>530</v>
      </c>
    </row>
    <row r="17" spans="1:28" s="18" customFormat="1" ht="63" customHeight="1" x14ac:dyDescent="0.25">
      <c r="A17" s="56">
        <f t="shared" si="0"/>
        <v>14</v>
      </c>
      <c r="B17" s="56" t="str">
        <f>'ĐẤT PNN'!B17</f>
        <v>VT4*0,8</v>
      </c>
      <c r="C17" s="468" t="str">
        <f>'ĐẤT PNN'!C17</f>
        <v>Các tuyến đường giao thông không đấu nối trực tiếp và thông ra Quốc lộ 20  đoạn từ Hết trường PHTH Điểu Cải đến Ngã 3 cây xăng đã được đầu tư mặt đường nhựa, bê tông xi măng:
- Có bề rộng từ ≥3m đến &lt;5m, cách đường giao thông &gt;1.000m.
- Có bề rộng &lt;3m, cách đường giao thông &gt;200m.</v>
      </c>
      <c r="D17" s="469"/>
      <c r="E17" s="470"/>
      <c r="F17" s="396">
        <f t="shared" si="27"/>
        <v>50</v>
      </c>
      <c r="G17" s="396">
        <f t="shared" si="28"/>
        <v>30</v>
      </c>
      <c r="H17" s="396">
        <f t="shared" si="29"/>
        <v>90</v>
      </c>
      <c r="I17" s="396">
        <f t="shared" si="30"/>
        <v>55</v>
      </c>
      <c r="J17" s="397">
        <f t="shared" si="31"/>
        <v>1.8</v>
      </c>
      <c r="K17" s="58">
        <f t="shared" si="32"/>
        <v>80</v>
      </c>
      <c r="L17" s="58">
        <f t="shared" si="33"/>
        <v>65</v>
      </c>
      <c r="M17" s="58">
        <f t="shared" si="34"/>
        <v>60</v>
      </c>
      <c r="N17" s="58">
        <f t="shared" si="35"/>
        <v>50</v>
      </c>
      <c r="O17" s="398">
        <f t="shared" si="4"/>
        <v>270</v>
      </c>
      <c r="P17" s="398">
        <f t="shared" si="5"/>
        <v>160</v>
      </c>
      <c r="Q17" s="398">
        <f t="shared" si="6"/>
        <v>130</v>
      </c>
      <c r="R17" s="398">
        <f t="shared" si="7"/>
        <v>90</v>
      </c>
      <c r="S17" s="18">
        <f>'ĐẤT PNN'!W17</f>
        <v>1</v>
      </c>
      <c r="T17" s="58">
        <f t="shared" si="36"/>
        <v>70</v>
      </c>
      <c r="U17" s="58">
        <f t="shared" si="37"/>
        <v>60</v>
      </c>
      <c r="V17" s="58">
        <f t="shared" si="38"/>
        <v>45</v>
      </c>
      <c r="W17" s="58">
        <f t="shared" si="39"/>
        <v>30</v>
      </c>
      <c r="X17" s="398">
        <f t="shared" si="11"/>
        <v>230</v>
      </c>
      <c r="Y17" s="398">
        <f t="shared" si="12"/>
        <v>150</v>
      </c>
      <c r="Z17" s="398">
        <f t="shared" si="13"/>
        <v>100</v>
      </c>
      <c r="AA17" s="398">
        <v>55</v>
      </c>
      <c r="AB17" s="471">
        <f>'ĐẤT PNN'!K17-'ĐẤT NN'!H17</f>
        <v>350</v>
      </c>
    </row>
    <row r="18" spans="1:28" s="18" customFormat="1" ht="31.5" x14ac:dyDescent="0.25">
      <c r="A18" s="56">
        <f t="shared" si="0"/>
        <v>15</v>
      </c>
      <c r="B18" s="56" t="str">
        <f>'ĐẤT PNN'!B18</f>
        <v>DQ1NT1_D7</v>
      </c>
      <c r="C18" s="57" t="str">
        <f>'ĐẤT PNN'!C18</f>
        <v xml:space="preserve">Quốc lộ 20 </v>
      </c>
      <c r="D18" s="57" t="str">
        <f>'ĐẤT PNN'!D18</f>
        <v>Ngã 3 cây xăng</v>
      </c>
      <c r="E18" s="57" t="str">
        <f>'ĐẤT PNN'!E18</f>
        <v>Bến xe Phú Túc</v>
      </c>
      <c r="F18" s="392">
        <f>K18</f>
        <v>80</v>
      </c>
      <c r="G18" s="392">
        <f>T18</f>
        <v>70</v>
      </c>
      <c r="H18" s="388">
        <f>O18</f>
        <v>270</v>
      </c>
      <c r="I18" s="388">
        <f>X18</f>
        <v>230</v>
      </c>
      <c r="J18" s="393">
        <f>I18/G18</f>
        <v>3.2857142857142856</v>
      </c>
      <c r="K18" s="222">
        <v>80</v>
      </c>
      <c r="L18" s="222">
        <v>65</v>
      </c>
      <c r="M18" s="222">
        <v>60</v>
      </c>
      <c r="N18" s="222">
        <v>50</v>
      </c>
      <c r="O18" s="398">
        <f t="shared" si="4"/>
        <v>270</v>
      </c>
      <c r="P18" s="398">
        <f t="shared" si="5"/>
        <v>160</v>
      </c>
      <c r="Q18" s="398">
        <f t="shared" si="6"/>
        <v>130</v>
      </c>
      <c r="R18" s="398">
        <f t="shared" si="7"/>
        <v>90</v>
      </c>
      <c r="S18" s="18">
        <v>1</v>
      </c>
      <c r="T18" s="386">
        <v>70</v>
      </c>
      <c r="U18" s="386">
        <v>60</v>
      </c>
      <c r="V18" s="386">
        <v>45</v>
      </c>
      <c r="W18" s="386">
        <v>30</v>
      </c>
      <c r="X18" s="398">
        <f t="shared" si="11"/>
        <v>230</v>
      </c>
      <c r="Y18" s="398">
        <f t="shared" si="12"/>
        <v>150</v>
      </c>
      <c r="Z18" s="398">
        <f t="shared" si="13"/>
        <v>100</v>
      </c>
      <c r="AA18" s="398">
        <v>55</v>
      </c>
      <c r="AB18" s="471">
        <f>'ĐẤT PNN'!K18-'ĐẤT NN'!H18</f>
        <v>2430</v>
      </c>
    </row>
    <row r="19" spans="1:28" s="18" customFormat="1" ht="94.5" customHeight="1" x14ac:dyDescent="0.25">
      <c r="A19" s="56">
        <f t="shared" si="0"/>
        <v>16</v>
      </c>
      <c r="B19" s="56" t="str">
        <f>'ĐẤT PNN'!B19</f>
        <v>VT2</v>
      </c>
      <c r="C19" s="468" t="str">
        <f>'ĐẤT PNN'!C19</f>
        <v>Các tuyến đường giao thông đấu nối trực tiếp ra Quốc lộ 20  đoạn từ Ngã 3 cây xăng đến Bến xe Phú Túc đã được đầu tư mặt đường nhựa, bê tông xi măng:
- Có bề rộng ≥5m, cách đường giao thông ≤1.000m.
- Có bề rộng từ ≥3m đến &lt;5m, cách đường giao thông ≤500m.</v>
      </c>
      <c r="D19" s="469"/>
      <c r="E19" s="470"/>
      <c r="F19" s="396">
        <f t="shared" ref="F19:F24" si="40">IF(B19="VT2",L19,IF(B19="VT3",M19,IF(B19="VT2*0,8",L19,IF(B19="VT3*0,8",M19,N19))))</f>
        <v>65</v>
      </c>
      <c r="G19" s="396">
        <f t="shared" ref="G19:G24" si="41">IF(B19="VT2",U19,IF(B19="VT3",V19,IF(B19="VT2*0,8",U19,IF(B19="VT3*0,8",V19,W19))))</f>
        <v>60</v>
      </c>
      <c r="H19" s="396">
        <f t="shared" ref="H19:H24" si="42">IF(B19="VT2",P19,IF(B19="VT3",Q19,IF(B19="VT4",R19,IF(B19="VT2*0,8",P19,IF(B19="VT3*0,8",Q19,R19)))))</f>
        <v>160</v>
      </c>
      <c r="I19" s="396">
        <f t="shared" ref="I19:I24" si="43">IF(B19="VT2",Y19,IF(B19="VT3",Z19,IF(B19="VT4",AA19,IF(B19="VT2*0,8",Y19,IF(B19="VT3*0,8",Z19,AA19)))))</f>
        <v>150</v>
      </c>
      <c r="J19" s="397">
        <f t="shared" ref="J19:J24" si="44">H19/F19</f>
        <v>2.4615384615384617</v>
      </c>
      <c r="K19" s="58">
        <f t="shared" ref="K19:K24" si="45">K18</f>
        <v>80</v>
      </c>
      <c r="L19" s="58">
        <f t="shared" ref="L19:L24" si="46">L18</f>
        <v>65</v>
      </c>
      <c r="M19" s="58">
        <f t="shared" ref="M19:M24" si="47">M18</f>
        <v>60</v>
      </c>
      <c r="N19" s="58">
        <f t="shared" ref="N19:N24" si="48">N18</f>
        <v>50</v>
      </c>
      <c r="O19" s="398">
        <f t="shared" si="4"/>
        <v>270</v>
      </c>
      <c r="P19" s="398">
        <f t="shared" si="5"/>
        <v>160</v>
      </c>
      <c r="Q19" s="398">
        <f t="shared" si="6"/>
        <v>130</v>
      </c>
      <c r="R19" s="398">
        <f t="shared" si="7"/>
        <v>90</v>
      </c>
      <c r="S19" s="18">
        <f>'ĐẤT PNN'!W19</f>
        <v>1</v>
      </c>
      <c r="T19" s="58">
        <f t="shared" ref="T19:T24" si="49">T18</f>
        <v>70</v>
      </c>
      <c r="U19" s="58">
        <f t="shared" ref="U19:U24" si="50">U18</f>
        <v>60</v>
      </c>
      <c r="V19" s="58">
        <f t="shared" ref="V19:V24" si="51">V18</f>
        <v>45</v>
      </c>
      <c r="W19" s="58">
        <f t="shared" ref="W19:W24" si="52">W18</f>
        <v>30</v>
      </c>
      <c r="X19" s="398">
        <f t="shared" si="11"/>
        <v>230</v>
      </c>
      <c r="Y19" s="398">
        <f t="shared" si="12"/>
        <v>150</v>
      </c>
      <c r="Z19" s="398">
        <f t="shared" si="13"/>
        <v>100</v>
      </c>
      <c r="AA19" s="398">
        <v>55</v>
      </c>
      <c r="AB19" s="471">
        <f>'ĐẤT PNN'!K19-'ĐẤT NN'!H19</f>
        <v>680</v>
      </c>
    </row>
    <row r="20" spans="1:28" s="18" customFormat="1" ht="110.25" customHeight="1" x14ac:dyDescent="0.25">
      <c r="A20" s="56">
        <f t="shared" si="0"/>
        <v>17</v>
      </c>
      <c r="B20" s="56" t="str">
        <f>'ĐẤT PNN'!B20</f>
        <v>VT3</v>
      </c>
      <c r="C20" s="468" t="str">
        <f>'ĐẤT PNN'!C20</f>
        <v>Các tuyến đường giao thông đấu nối trực tiếp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9"/>
      <c r="E20" s="470"/>
      <c r="F20" s="396">
        <f t="shared" si="40"/>
        <v>60</v>
      </c>
      <c r="G20" s="396">
        <f t="shared" si="41"/>
        <v>45</v>
      </c>
      <c r="H20" s="396">
        <f t="shared" si="42"/>
        <v>130</v>
      </c>
      <c r="I20" s="396">
        <f t="shared" si="43"/>
        <v>100</v>
      </c>
      <c r="J20" s="397">
        <f t="shared" si="44"/>
        <v>2.1666666666666665</v>
      </c>
      <c r="K20" s="58">
        <f t="shared" si="45"/>
        <v>80</v>
      </c>
      <c r="L20" s="58">
        <f t="shared" si="46"/>
        <v>65</v>
      </c>
      <c r="M20" s="58">
        <f t="shared" si="47"/>
        <v>60</v>
      </c>
      <c r="N20" s="58">
        <f t="shared" si="48"/>
        <v>50</v>
      </c>
      <c r="O20" s="398">
        <f t="shared" si="4"/>
        <v>270</v>
      </c>
      <c r="P20" s="398">
        <f t="shared" si="5"/>
        <v>160</v>
      </c>
      <c r="Q20" s="398">
        <f t="shared" si="6"/>
        <v>130</v>
      </c>
      <c r="R20" s="398">
        <f t="shared" si="7"/>
        <v>90</v>
      </c>
      <c r="S20" s="18">
        <f>'ĐẤT PNN'!W20</f>
        <v>1</v>
      </c>
      <c r="T20" s="58">
        <f t="shared" si="49"/>
        <v>70</v>
      </c>
      <c r="U20" s="58">
        <f t="shared" si="50"/>
        <v>60</v>
      </c>
      <c r="V20" s="58">
        <f t="shared" si="51"/>
        <v>45</v>
      </c>
      <c r="W20" s="58">
        <f t="shared" si="52"/>
        <v>30</v>
      </c>
      <c r="X20" s="398">
        <f t="shared" si="11"/>
        <v>230</v>
      </c>
      <c r="Y20" s="398">
        <f t="shared" si="12"/>
        <v>150</v>
      </c>
      <c r="Z20" s="398">
        <f t="shared" si="13"/>
        <v>100</v>
      </c>
      <c r="AA20" s="398">
        <v>55</v>
      </c>
      <c r="AB20" s="471">
        <f>'ĐẤT PNN'!K20-'ĐẤT NN'!H20</f>
        <v>470</v>
      </c>
    </row>
    <row r="21" spans="1:28" s="18" customFormat="1" ht="63" customHeight="1" x14ac:dyDescent="0.25">
      <c r="A21" s="56">
        <f t="shared" si="0"/>
        <v>18</v>
      </c>
      <c r="B21" s="56" t="str">
        <f>'ĐẤT PNN'!B21</f>
        <v>VT4</v>
      </c>
      <c r="C21" s="468" t="str">
        <f>'ĐẤT PNN'!C21</f>
        <v>Các tuyến đường giao thông đấu nối trực tiếp ra Quốc lộ 20  đoạn từ Ngã 3 cây xăng đến Bến xe Phú Túc đã được đầu tư mặt đường nhựa, bê tông xi măng:
- Có bề rộng từ ≥3m đến &lt;5m, cách đường giao thông &gt;1.000m.
- Có bề rộng &lt;3m, cách đường giao thông &gt;200m.</v>
      </c>
      <c r="D21" s="469"/>
      <c r="E21" s="470"/>
      <c r="F21" s="396">
        <f t="shared" si="40"/>
        <v>50</v>
      </c>
      <c r="G21" s="396">
        <f t="shared" si="41"/>
        <v>30</v>
      </c>
      <c r="H21" s="396">
        <f t="shared" si="42"/>
        <v>90</v>
      </c>
      <c r="I21" s="396">
        <f t="shared" si="43"/>
        <v>55</v>
      </c>
      <c r="J21" s="397">
        <f t="shared" si="44"/>
        <v>1.8</v>
      </c>
      <c r="K21" s="58">
        <f t="shared" si="45"/>
        <v>80</v>
      </c>
      <c r="L21" s="58">
        <f t="shared" si="46"/>
        <v>65</v>
      </c>
      <c r="M21" s="58">
        <f t="shared" si="47"/>
        <v>60</v>
      </c>
      <c r="N21" s="58">
        <f t="shared" si="48"/>
        <v>50</v>
      </c>
      <c r="O21" s="398">
        <f t="shared" si="4"/>
        <v>270</v>
      </c>
      <c r="P21" s="398">
        <f t="shared" si="5"/>
        <v>160</v>
      </c>
      <c r="Q21" s="398">
        <f t="shared" si="6"/>
        <v>130</v>
      </c>
      <c r="R21" s="398">
        <f t="shared" si="7"/>
        <v>90</v>
      </c>
      <c r="S21" s="18">
        <f>'ĐẤT PNN'!W21</f>
        <v>1</v>
      </c>
      <c r="T21" s="58">
        <f t="shared" si="49"/>
        <v>70</v>
      </c>
      <c r="U21" s="58">
        <f t="shared" si="50"/>
        <v>60</v>
      </c>
      <c r="V21" s="58">
        <f t="shared" si="51"/>
        <v>45</v>
      </c>
      <c r="W21" s="58">
        <f t="shared" si="52"/>
        <v>30</v>
      </c>
      <c r="X21" s="398">
        <f t="shared" si="11"/>
        <v>230</v>
      </c>
      <c r="Y21" s="398">
        <f t="shared" si="12"/>
        <v>150</v>
      </c>
      <c r="Z21" s="398">
        <f t="shared" si="13"/>
        <v>100</v>
      </c>
      <c r="AA21" s="398">
        <v>55</v>
      </c>
      <c r="AB21" s="471">
        <f>'ĐẤT PNN'!K21-'ĐẤT NN'!H21</f>
        <v>400</v>
      </c>
    </row>
    <row r="22" spans="1:28" s="18" customFormat="1" ht="94.5" customHeight="1" x14ac:dyDescent="0.25">
      <c r="A22" s="56">
        <f t="shared" si="0"/>
        <v>19</v>
      </c>
      <c r="B22" s="56" t="str">
        <f>'ĐẤT PNN'!B22</f>
        <v>VT2*0,8</v>
      </c>
      <c r="C22" s="468" t="str">
        <f>'ĐẤT PNN'!C22</f>
        <v>Các tuyến đường giao thông không đấu nối trực tiếp và thông ra Quốc lộ 20  đoạn từ Ngã 3 cây xăng đến Bến xe Phú Túc đã được đầu tư mặt đường nhựa, bê tông xi măng:
- Có bề rộng ≥5m, cách đường giao thông ≤1.000m.
- Có bề rộng từ ≥3m đến &lt;5m, cách đường giao thông ≤500m.</v>
      </c>
      <c r="D22" s="469"/>
      <c r="E22" s="470"/>
      <c r="F22" s="396">
        <f t="shared" si="40"/>
        <v>65</v>
      </c>
      <c r="G22" s="396">
        <f t="shared" si="41"/>
        <v>60</v>
      </c>
      <c r="H22" s="396">
        <f t="shared" si="42"/>
        <v>160</v>
      </c>
      <c r="I22" s="396">
        <f t="shared" si="43"/>
        <v>150</v>
      </c>
      <c r="J22" s="397">
        <f t="shared" si="44"/>
        <v>2.4615384615384617</v>
      </c>
      <c r="K22" s="58">
        <f t="shared" si="45"/>
        <v>80</v>
      </c>
      <c r="L22" s="58">
        <f t="shared" si="46"/>
        <v>65</v>
      </c>
      <c r="M22" s="58">
        <f t="shared" si="47"/>
        <v>60</v>
      </c>
      <c r="N22" s="58">
        <f t="shared" si="48"/>
        <v>50</v>
      </c>
      <c r="O22" s="398">
        <f t="shared" si="4"/>
        <v>270</v>
      </c>
      <c r="P22" s="398">
        <f t="shared" si="5"/>
        <v>160</v>
      </c>
      <c r="Q22" s="398">
        <f t="shared" si="6"/>
        <v>130</v>
      </c>
      <c r="R22" s="398">
        <f t="shared" si="7"/>
        <v>90</v>
      </c>
      <c r="S22" s="18">
        <f>'ĐẤT PNN'!W22</f>
        <v>1</v>
      </c>
      <c r="T22" s="58">
        <f t="shared" si="49"/>
        <v>70</v>
      </c>
      <c r="U22" s="58">
        <f t="shared" si="50"/>
        <v>60</v>
      </c>
      <c r="V22" s="58">
        <f t="shared" si="51"/>
        <v>45</v>
      </c>
      <c r="W22" s="58">
        <f t="shared" si="52"/>
        <v>30</v>
      </c>
      <c r="X22" s="398">
        <f t="shared" si="11"/>
        <v>230</v>
      </c>
      <c r="Y22" s="398">
        <f t="shared" si="12"/>
        <v>150</v>
      </c>
      <c r="Z22" s="398">
        <f t="shared" si="13"/>
        <v>100</v>
      </c>
      <c r="AA22" s="398">
        <v>55</v>
      </c>
      <c r="AB22" s="471">
        <f>'ĐẤT PNN'!K22-'ĐẤT NN'!H22</f>
        <v>620</v>
      </c>
    </row>
    <row r="23" spans="1:28" s="18" customFormat="1" ht="94.5" customHeight="1" x14ac:dyDescent="0.25">
      <c r="A23" s="56">
        <f t="shared" si="0"/>
        <v>20</v>
      </c>
      <c r="B23" s="56" t="str">
        <f>'ĐẤT PNN'!B23</f>
        <v>VT3*0,8</v>
      </c>
      <c r="C23" s="468" t="str">
        <f>'ĐẤT PNN'!C23</f>
        <v>Các tuyến đường giao thông không đấu nối trực tiếp và thông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9"/>
      <c r="E23" s="470"/>
      <c r="F23" s="396">
        <f t="shared" si="40"/>
        <v>60</v>
      </c>
      <c r="G23" s="396">
        <f t="shared" si="41"/>
        <v>45</v>
      </c>
      <c r="H23" s="396">
        <f t="shared" si="42"/>
        <v>130</v>
      </c>
      <c r="I23" s="396">
        <f t="shared" si="43"/>
        <v>100</v>
      </c>
      <c r="J23" s="397">
        <f t="shared" si="44"/>
        <v>2.1666666666666665</v>
      </c>
      <c r="K23" s="58">
        <f t="shared" si="45"/>
        <v>80</v>
      </c>
      <c r="L23" s="58">
        <f t="shared" si="46"/>
        <v>65</v>
      </c>
      <c r="M23" s="58">
        <f t="shared" si="47"/>
        <v>60</v>
      </c>
      <c r="N23" s="58">
        <f t="shared" si="48"/>
        <v>50</v>
      </c>
      <c r="O23" s="398">
        <f t="shared" si="4"/>
        <v>270</v>
      </c>
      <c r="P23" s="398">
        <f t="shared" si="5"/>
        <v>160</v>
      </c>
      <c r="Q23" s="398">
        <f t="shared" si="6"/>
        <v>130</v>
      </c>
      <c r="R23" s="398">
        <f t="shared" si="7"/>
        <v>90</v>
      </c>
      <c r="S23" s="18">
        <f>'ĐẤT PNN'!W23</f>
        <v>1</v>
      </c>
      <c r="T23" s="58">
        <f t="shared" si="49"/>
        <v>70</v>
      </c>
      <c r="U23" s="58">
        <f t="shared" si="50"/>
        <v>60</v>
      </c>
      <c r="V23" s="58">
        <f t="shared" si="51"/>
        <v>45</v>
      </c>
      <c r="W23" s="58">
        <f t="shared" si="52"/>
        <v>30</v>
      </c>
      <c r="X23" s="398">
        <f t="shared" si="11"/>
        <v>230</v>
      </c>
      <c r="Y23" s="398">
        <f t="shared" si="12"/>
        <v>150</v>
      </c>
      <c r="Z23" s="398">
        <f t="shared" si="13"/>
        <v>100</v>
      </c>
      <c r="AA23" s="398">
        <v>55</v>
      </c>
      <c r="AB23" s="471">
        <f>'ĐẤT PNN'!K23-'ĐẤT NN'!H23</f>
        <v>410</v>
      </c>
    </row>
    <row r="24" spans="1:28" s="18" customFormat="1" ht="63" customHeight="1" x14ac:dyDescent="0.25">
      <c r="A24" s="56">
        <f t="shared" si="0"/>
        <v>21</v>
      </c>
      <c r="B24" s="56" t="str">
        <f>'ĐẤT PNN'!B24</f>
        <v>VT4*0,8</v>
      </c>
      <c r="C24" s="468" t="str">
        <f>'ĐẤT PNN'!C24</f>
        <v>Các tuyến đường giao thông không đấu nối trực tiếp và thông ra Quốc lộ 20  đoạn từ Ngã 3 cây xăng đến Bến xe Phú Túc đã được đầu tư mặt đường nhựa, bê tông xi măng:
- Có bề rộng từ ≥3m đến &lt;5m, cách đường giao thông &gt;1.000m.
- Có bề rộng &lt;3m, cách đường giao thông &gt;200m.</v>
      </c>
      <c r="D24" s="469"/>
      <c r="E24" s="470"/>
      <c r="F24" s="396">
        <f t="shared" si="40"/>
        <v>50</v>
      </c>
      <c r="G24" s="396">
        <f t="shared" si="41"/>
        <v>30</v>
      </c>
      <c r="H24" s="396">
        <f t="shared" si="42"/>
        <v>90</v>
      </c>
      <c r="I24" s="396">
        <f t="shared" si="43"/>
        <v>55</v>
      </c>
      <c r="J24" s="397">
        <f t="shared" si="44"/>
        <v>1.8</v>
      </c>
      <c r="K24" s="58">
        <f t="shared" si="45"/>
        <v>80</v>
      </c>
      <c r="L24" s="58">
        <f t="shared" si="46"/>
        <v>65</v>
      </c>
      <c r="M24" s="58">
        <f t="shared" si="47"/>
        <v>60</v>
      </c>
      <c r="N24" s="58">
        <f t="shared" si="48"/>
        <v>50</v>
      </c>
      <c r="O24" s="398">
        <f t="shared" si="4"/>
        <v>270</v>
      </c>
      <c r="P24" s="398">
        <f t="shared" si="5"/>
        <v>160</v>
      </c>
      <c r="Q24" s="398">
        <f t="shared" si="6"/>
        <v>130</v>
      </c>
      <c r="R24" s="398">
        <f t="shared" si="7"/>
        <v>90</v>
      </c>
      <c r="S24" s="18">
        <f>'ĐẤT PNN'!W24</f>
        <v>1</v>
      </c>
      <c r="T24" s="58">
        <f t="shared" si="49"/>
        <v>70</v>
      </c>
      <c r="U24" s="58">
        <f t="shared" si="50"/>
        <v>60</v>
      </c>
      <c r="V24" s="58">
        <f t="shared" si="51"/>
        <v>45</v>
      </c>
      <c r="W24" s="58">
        <f t="shared" si="52"/>
        <v>30</v>
      </c>
      <c r="X24" s="398">
        <f t="shared" si="11"/>
        <v>230</v>
      </c>
      <c r="Y24" s="398">
        <f t="shared" si="12"/>
        <v>150</v>
      </c>
      <c r="Z24" s="398">
        <f t="shared" si="13"/>
        <v>100</v>
      </c>
      <c r="AA24" s="398">
        <v>55</v>
      </c>
      <c r="AB24" s="471">
        <f>'ĐẤT PNN'!K24-'ĐẤT NN'!H24</f>
        <v>350</v>
      </c>
    </row>
    <row r="25" spans="1:28" s="18" customFormat="1" ht="31.5" x14ac:dyDescent="0.25">
      <c r="A25" s="56">
        <f t="shared" si="0"/>
        <v>22</v>
      </c>
      <c r="B25" s="56" t="str">
        <f>'ĐẤT PNN'!B25</f>
        <v>DQ1NT1_D8</v>
      </c>
      <c r="C25" s="57" t="str">
        <f>'ĐẤT PNN'!C25</f>
        <v xml:space="preserve">Quốc lộ 20 </v>
      </c>
      <c r="D25" s="57" t="str">
        <f>'ĐẤT PNN'!D25</f>
        <v>Bến xe Phú Túc</v>
      </c>
      <c r="E25" s="57" t="str">
        <f>'ĐẤT PNN'!E25</f>
        <v>Hết cây xăng Tín Nghĩa</v>
      </c>
      <c r="F25" s="392">
        <f>K25</f>
        <v>80</v>
      </c>
      <c r="G25" s="392">
        <f>T25</f>
        <v>70</v>
      </c>
      <c r="H25" s="388">
        <f>O25</f>
        <v>270</v>
      </c>
      <c r="I25" s="388">
        <f>X25</f>
        <v>230</v>
      </c>
      <c r="J25" s="393">
        <f>I25/G25</f>
        <v>3.2857142857142856</v>
      </c>
      <c r="K25" s="222">
        <v>80</v>
      </c>
      <c r="L25" s="222">
        <v>65</v>
      </c>
      <c r="M25" s="222">
        <v>60</v>
      </c>
      <c r="N25" s="222">
        <v>50</v>
      </c>
      <c r="O25" s="398">
        <f t="shared" si="4"/>
        <v>270</v>
      </c>
      <c r="P25" s="398">
        <f t="shared" si="5"/>
        <v>160</v>
      </c>
      <c r="Q25" s="398">
        <f t="shared" si="6"/>
        <v>130</v>
      </c>
      <c r="R25" s="398">
        <f t="shared" si="7"/>
        <v>90</v>
      </c>
      <c r="S25" s="18">
        <v>1</v>
      </c>
      <c r="T25" s="386">
        <v>70</v>
      </c>
      <c r="U25" s="386">
        <v>60</v>
      </c>
      <c r="V25" s="386">
        <v>45</v>
      </c>
      <c r="W25" s="386">
        <v>30</v>
      </c>
      <c r="X25" s="398">
        <f t="shared" si="11"/>
        <v>230</v>
      </c>
      <c r="Y25" s="398">
        <f t="shared" si="12"/>
        <v>150</v>
      </c>
      <c r="Z25" s="398">
        <f t="shared" si="13"/>
        <v>100</v>
      </c>
      <c r="AA25" s="398">
        <v>55</v>
      </c>
      <c r="AB25" s="471">
        <f>'ĐẤT PNN'!K25-'ĐẤT NN'!H25</f>
        <v>330</v>
      </c>
    </row>
    <row r="26" spans="1:28" s="18" customFormat="1" ht="94.5" customHeight="1" x14ac:dyDescent="0.25">
      <c r="A26" s="56">
        <f t="shared" si="0"/>
        <v>23</v>
      </c>
      <c r="B26" s="56" t="str">
        <f>'ĐẤT PNN'!B26</f>
        <v>VT2</v>
      </c>
      <c r="C26" s="468" t="str">
        <f>'ĐẤT PNN'!C26</f>
        <v>Các tuyến đường giao thông đấu nối trực tiếp ra Quốc lộ 20  đoạn từ Bến xe Phú Túc đến Hết cây xăng Tín Nghĩa đã được đầu tư mặt đường nhựa, bê tông xi măng:
- Có bề rộng ≥5m, cách đường giao thông ≤1.000m.
- Có bề rộng từ ≥3m đến &lt;5m, cách đường giao thông ≤500m.</v>
      </c>
      <c r="D26" s="469"/>
      <c r="E26" s="470"/>
      <c r="F26" s="396">
        <f t="shared" ref="F26:F31" si="53">IF(B26="VT2",L26,IF(B26="VT3",M26,IF(B26="VT2*0,8",L26,IF(B26="VT3*0,8",M26,N26))))</f>
        <v>65</v>
      </c>
      <c r="G26" s="396">
        <f t="shared" ref="G26:G31" si="54">IF(B26="VT2",U26,IF(B26="VT3",V26,IF(B26="VT2*0,8",U26,IF(B26="VT3*0,8",V26,W26))))</f>
        <v>60</v>
      </c>
      <c r="H26" s="396">
        <f t="shared" ref="H26:H31" si="55">IF(B26="VT2",P26,IF(B26="VT3",Q26,IF(B26="VT4",R26,IF(B26="VT2*0,8",P26,IF(B26="VT3*0,8",Q26,R26)))))</f>
        <v>160</v>
      </c>
      <c r="I26" s="396">
        <f t="shared" ref="I26:I31" si="56">IF(B26="VT2",Y26,IF(B26="VT3",Z26,IF(B26="VT4",AA26,IF(B26="VT2*0,8",Y26,IF(B26="VT3*0,8",Z26,AA26)))))</f>
        <v>150</v>
      </c>
      <c r="J26" s="397">
        <f t="shared" ref="J26:J31" si="57">H26/F26</f>
        <v>2.4615384615384617</v>
      </c>
      <c r="K26" s="58">
        <f t="shared" ref="K26:K31" si="58">K25</f>
        <v>80</v>
      </c>
      <c r="L26" s="58">
        <f t="shared" ref="L26:L31" si="59">L25</f>
        <v>65</v>
      </c>
      <c r="M26" s="58">
        <f t="shared" ref="M26:M31" si="60">M25</f>
        <v>60</v>
      </c>
      <c r="N26" s="58">
        <f t="shared" ref="N26:N31" si="61">N25</f>
        <v>50</v>
      </c>
      <c r="O26" s="398">
        <f t="shared" si="4"/>
        <v>270</v>
      </c>
      <c r="P26" s="398">
        <f t="shared" si="5"/>
        <v>160</v>
      </c>
      <c r="Q26" s="398">
        <f t="shared" si="6"/>
        <v>130</v>
      </c>
      <c r="R26" s="398">
        <f t="shared" si="7"/>
        <v>90</v>
      </c>
      <c r="S26" s="18">
        <f>'ĐẤT PNN'!W26</f>
        <v>3</v>
      </c>
      <c r="T26" s="58">
        <f t="shared" ref="T26:T31" si="62">T25</f>
        <v>70</v>
      </c>
      <c r="U26" s="58">
        <f t="shared" ref="U26:U31" si="63">U25</f>
        <v>60</v>
      </c>
      <c r="V26" s="58">
        <f t="shared" ref="V26:V31" si="64">V25</f>
        <v>45</v>
      </c>
      <c r="W26" s="58">
        <f t="shared" ref="W26:W31" si="65">W25</f>
        <v>30</v>
      </c>
      <c r="X26" s="398">
        <f t="shared" si="11"/>
        <v>230</v>
      </c>
      <c r="Y26" s="398">
        <f t="shared" si="12"/>
        <v>150</v>
      </c>
      <c r="Z26" s="398">
        <f t="shared" si="13"/>
        <v>100</v>
      </c>
      <c r="AA26" s="398">
        <v>55</v>
      </c>
      <c r="AB26" s="471">
        <f>'ĐẤT PNN'!K26-'ĐẤT NN'!H26</f>
        <v>190</v>
      </c>
    </row>
    <row r="27" spans="1:28" s="18" customFormat="1" ht="110.25" customHeight="1" x14ac:dyDescent="0.25">
      <c r="A27" s="56">
        <f t="shared" si="0"/>
        <v>24</v>
      </c>
      <c r="B27" s="56" t="str">
        <f>'ĐẤT PNN'!B27</f>
        <v>VT3</v>
      </c>
      <c r="C27" s="468" t="str">
        <f>'ĐẤT PNN'!C27</f>
        <v>Các tuyến đường giao thông đấu nối trực tiếp ra Quốc lộ 20  đoạn từ Bến xe Phú Túc đến Hết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9"/>
      <c r="E27" s="470"/>
      <c r="F27" s="396">
        <f t="shared" si="53"/>
        <v>60</v>
      </c>
      <c r="G27" s="396">
        <f t="shared" si="54"/>
        <v>45</v>
      </c>
      <c r="H27" s="396">
        <f t="shared" si="55"/>
        <v>130</v>
      </c>
      <c r="I27" s="396">
        <f t="shared" si="56"/>
        <v>100</v>
      </c>
      <c r="J27" s="397">
        <f t="shared" si="57"/>
        <v>2.1666666666666665</v>
      </c>
      <c r="K27" s="58">
        <f t="shared" si="58"/>
        <v>80</v>
      </c>
      <c r="L27" s="58">
        <f t="shared" si="59"/>
        <v>65</v>
      </c>
      <c r="M27" s="58">
        <f t="shared" si="60"/>
        <v>60</v>
      </c>
      <c r="N27" s="58">
        <f t="shared" si="61"/>
        <v>50</v>
      </c>
      <c r="O27" s="398">
        <f t="shared" si="4"/>
        <v>270</v>
      </c>
      <c r="P27" s="398">
        <f t="shared" si="5"/>
        <v>160</v>
      </c>
      <c r="Q27" s="398">
        <f t="shared" si="6"/>
        <v>130</v>
      </c>
      <c r="R27" s="398">
        <f t="shared" si="7"/>
        <v>90</v>
      </c>
      <c r="S27" s="18">
        <f>'ĐẤT PNN'!W27</f>
        <v>3</v>
      </c>
      <c r="T27" s="58">
        <f t="shared" si="62"/>
        <v>70</v>
      </c>
      <c r="U27" s="58">
        <f t="shared" si="63"/>
        <v>60</v>
      </c>
      <c r="V27" s="58">
        <f t="shared" si="64"/>
        <v>45</v>
      </c>
      <c r="W27" s="58">
        <f t="shared" si="65"/>
        <v>30</v>
      </c>
      <c r="X27" s="398">
        <f t="shared" si="11"/>
        <v>230</v>
      </c>
      <c r="Y27" s="398">
        <f t="shared" si="12"/>
        <v>150</v>
      </c>
      <c r="Z27" s="398">
        <f t="shared" si="13"/>
        <v>100</v>
      </c>
      <c r="AA27" s="398">
        <v>55</v>
      </c>
      <c r="AB27" s="471">
        <f>'ĐẤT PNN'!K27-'ĐẤT NN'!H27</f>
        <v>80</v>
      </c>
    </row>
    <row r="28" spans="1:28" s="18" customFormat="1" ht="63" customHeight="1" x14ac:dyDescent="0.25">
      <c r="A28" s="56">
        <f t="shared" si="0"/>
        <v>25</v>
      </c>
      <c r="B28" s="56" t="str">
        <f>'ĐẤT PNN'!B28</f>
        <v>VT4</v>
      </c>
      <c r="C28" s="468" t="str">
        <f>'ĐẤT PNN'!C28</f>
        <v>Các tuyến đường giao thông đấu nối trực tiếp ra Quốc lộ 20  đoạn từ Bến xe Phú Túc đến Hết cây xăng Tín Nghĩa đã được đầu tư mặt đường nhựa, bê tông xi măng:
- Có bề rộng từ ≥3m đến &lt;5m, cách đường giao thông &gt;1.000m.
- Có bề rộng &lt;3m, cách đường giao thông &gt;200m.</v>
      </c>
      <c r="D28" s="469"/>
      <c r="E28" s="470"/>
      <c r="F28" s="396">
        <f t="shared" si="53"/>
        <v>50</v>
      </c>
      <c r="G28" s="396">
        <f t="shared" si="54"/>
        <v>30</v>
      </c>
      <c r="H28" s="396">
        <f t="shared" si="55"/>
        <v>90</v>
      </c>
      <c r="I28" s="396">
        <f t="shared" si="56"/>
        <v>55</v>
      </c>
      <c r="J28" s="397">
        <f t="shared" si="57"/>
        <v>1.8</v>
      </c>
      <c r="K28" s="58">
        <f t="shared" si="58"/>
        <v>80</v>
      </c>
      <c r="L28" s="58">
        <f t="shared" si="59"/>
        <v>65</v>
      </c>
      <c r="M28" s="58">
        <f t="shared" si="60"/>
        <v>60</v>
      </c>
      <c r="N28" s="58">
        <f t="shared" si="61"/>
        <v>50</v>
      </c>
      <c r="O28" s="398">
        <f t="shared" si="4"/>
        <v>270</v>
      </c>
      <c r="P28" s="398">
        <f t="shared" si="5"/>
        <v>160</v>
      </c>
      <c r="Q28" s="398">
        <f t="shared" si="6"/>
        <v>130</v>
      </c>
      <c r="R28" s="398">
        <f t="shared" si="7"/>
        <v>90</v>
      </c>
      <c r="S28" s="18">
        <f>'ĐẤT PNN'!W28</f>
        <v>3</v>
      </c>
      <c r="T28" s="58">
        <f t="shared" si="62"/>
        <v>70</v>
      </c>
      <c r="U28" s="58">
        <f t="shared" si="63"/>
        <v>60</v>
      </c>
      <c r="V28" s="58">
        <f t="shared" si="64"/>
        <v>45</v>
      </c>
      <c r="W28" s="58">
        <f t="shared" si="65"/>
        <v>30</v>
      </c>
      <c r="X28" s="398">
        <f t="shared" si="11"/>
        <v>230</v>
      </c>
      <c r="Y28" s="398">
        <f t="shared" si="12"/>
        <v>150</v>
      </c>
      <c r="Z28" s="398">
        <f t="shared" si="13"/>
        <v>100</v>
      </c>
      <c r="AA28" s="398">
        <v>55</v>
      </c>
      <c r="AB28" s="471">
        <f>'ĐẤT PNN'!K28-'ĐẤT NN'!H28</f>
        <v>50</v>
      </c>
    </row>
    <row r="29" spans="1:28" s="18" customFormat="1" ht="94.5" customHeight="1" x14ac:dyDescent="0.25">
      <c r="A29" s="56">
        <f t="shared" si="0"/>
        <v>26</v>
      </c>
      <c r="B29" s="56" t="str">
        <f>'ĐẤT PNN'!B29</f>
        <v>VT2*0,8</v>
      </c>
      <c r="C29" s="468" t="str">
        <f>'ĐẤT PNN'!C29</f>
        <v>Các tuyến đường giao thông không đấu nối trực tiếp và thông ra Quốc lộ 20  đoạn từ Bến xe Phú Túc đến Hết cây xăng Tín Nghĩa đã được đầu tư mặt đường nhựa, bê tông xi măng:
- Có bề rộng ≥5m, cách đường giao thông ≤1.000m.
- Có bề rộng từ ≥3m đến &lt;5m, cách đường giao thông ≤500m.</v>
      </c>
      <c r="D29" s="469"/>
      <c r="E29" s="470"/>
      <c r="F29" s="396">
        <f t="shared" si="53"/>
        <v>65</v>
      </c>
      <c r="G29" s="396">
        <f t="shared" si="54"/>
        <v>60</v>
      </c>
      <c r="H29" s="396">
        <f t="shared" si="55"/>
        <v>160</v>
      </c>
      <c r="I29" s="396">
        <f t="shared" si="56"/>
        <v>150</v>
      </c>
      <c r="J29" s="397">
        <f t="shared" si="57"/>
        <v>2.4615384615384617</v>
      </c>
      <c r="K29" s="58">
        <f t="shared" si="58"/>
        <v>80</v>
      </c>
      <c r="L29" s="58">
        <f t="shared" si="59"/>
        <v>65</v>
      </c>
      <c r="M29" s="58">
        <f t="shared" si="60"/>
        <v>60</v>
      </c>
      <c r="N29" s="58">
        <f t="shared" si="61"/>
        <v>50</v>
      </c>
      <c r="O29" s="398">
        <f t="shared" si="4"/>
        <v>270</v>
      </c>
      <c r="P29" s="398">
        <f t="shared" si="5"/>
        <v>160</v>
      </c>
      <c r="Q29" s="398">
        <f t="shared" si="6"/>
        <v>130</v>
      </c>
      <c r="R29" s="398">
        <f t="shared" si="7"/>
        <v>90</v>
      </c>
      <c r="S29" s="18">
        <f>'ĐẤT PNN'!W29</f>
        <v>3</v>
      </c>
      <c r="T29" s="58">
        <f t="shared" si="62"/>
        <v>70</v>
      </c>
      <c r="U29" s="58">
        <f t="shared" si="63"/>
        <v>60</v>
      </c>
      <c r="V29" s="58">
        <f t="shared" si="64"/>
        <v>45</v>
      </c>
      <c r="W29" s="58">
        <f t="shared" si="65"/>
        <v>30</v>
      </c>
      <c r="X29" s="398">
        <f t="shared" si="11"/>
        <v>230</v>
      </c>
      <c r="Y29" s="398">
        <f t="shared" si="12"/>
        <v>150</v>
      </c>
      <c r="Z29" s="398">
        <f t="shared" si="13"/>
        <v>100</v>
      </c>
      <c r="AA29" s="398">
        <v>55</v>
      </c>
      <c r="AB29" s="471">
        <f>'ĐẤT PNN'!K29-'ĐẤT NN'!H29</f>
        <v>150</v>
      </c>
    </row>
    <row r="30" spans="1:28" s="18" customFormat="1" ht="94.5" customHeight="1" x14ac:dyDescent="0.25">
      <c r="A30" s="56">
        <f t="shared" si="0"/>
        <v>27</v>
      </c>
      <c r="B30" s="56" t="str">
        <f>'ĐẤT PNN'!B30</f>
        <v>VT3*0,8</v>
      </c>
      <c r="C30" s="468" t="str">
        <f>'ĐẤT PNN'!C30</f>
        <v>Các tuyến đường giao thông không đấu nối trực tiếp và thông ra Quốc lộ 20  đoạn từ Bến xe Phú Túc đến Hết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9"/>
      <c r="E30" s="470"/>
      <c r="F30" s="396">
        <f t="shared" si="53"/>
        <v>60</v>
      </c>
      <c r="G30" s="396">
        <f t="shared" si="54"/>
        <v>45</v>
      </c>
      <c r="H30" s="396">
        <f t="shared" si="55"/>
        <v>130</v>
      </c>
      <c r="I30" s="396">
        <f t="shared" si="56"/>
        <v>100</v>
      </c>
      <c r="J30" s="397">
        <f t="shared" si="57"/>
        <v>2.1666666666666665</v>
      </c>
      <c r="K30" s="58">
        <f t="shared" si="58"/>
        <v>80</v>
      </c>
      <c r="L30" s="58">
        <f t="shared" si="59"/>
        <v>65</v>
      </c>
      <c r="M30" s="58">
        <f t="shared" si="60"/>
        <v>60</v>
      </c>
      <c r="N30" s="58">
        <f t="shared" si="61"/>
        <v>50</v>
      </c>
      <c r="O30" s="398">
        <f t="shared" si="4"/>
        <v>270</v>
      </c>
      <c r="P30" s="398">
        <f t="shared" si="5"/>
        <v>160</v>
      </c>
      <c r="Q30" s="398">
        <f t="shared" si="6"/>
        <v>130</v>
      </c>
      <c r="R30" s="398">
        <f t="shared" si="7"/>
        <v>90</v>
      </c>
      <c r="S30" s="18">
        <f>'ĐẤT PNN'!W30</f>
        <v>3</v>
      </c>
      <c r="T30" s="58">
        <f t="shared" si="62"/>
        <v>70</v>
      </c>
      <c r="U30" s="58">
        <f t="shared" si="63"/>
        <v>60</v>
      </c>
      <c r="V30" s="58">
        <f t="shared" si="64"/>
        <v>45</v>
      </c>
      <c r="W30" s="58">
        <f t="shared" si="65"/>
        <v>30</v>
      </c>
      <c r="X30" s="398">
        <f t="shared" si="11"/>
        <v>230</v>
      </c>
      <c r="Y30" s="398">
        <f t="shared" si="12"/>
        <v>150</v>
      </c>
      <c r="Z30" s="398">
        <f t="shared" si="13"/>
        <v>100</v>
      </c>
      <c r="AA30" s="398">
        <v>55</v>
      </c>
      <c r="AB30" s="471">
        <f>'ĐẤT PNN'!K30-'ĐẤT NN'!H30</f>
        <v>60</v>
      </c>
    </row>
    <row r="31" spans="1:28" s="18" customFormat="1" ht="63" customHeight="1" x14ac:dyDescent="0.25">
      <c r="A31" s="56">
        <f t="shared" si="0"/>
        <v>28</v>
      </c>
      <c r="B31" s="56" t="str">
        <f>'ĐẤT PNN'!B31</f>
        <v>VT4*0,8</v>
      </c>
      <c r="C31" s="468" t="str">
        <f>'ĐẤT PNN'!C31</f>
        <v>Các tuyến đường giao thông không đấu nối trực tiếp và thông ra Quốc lộ 20  đoạn từ Bến xe Phú Túc đến Hết cây xăng Tín Nghĩa đã được đầu tư mặt đường nhựa, bê tông xi măng:
- Có bề rộng từ ≥3m đến &lt;5m, cách đường giao thông &gt;1.000m.
- Có bề rộng &lt;3m, cách đường giao thông &gt;200m.</v>
      </c>
      <c r="D31" s="469"/>
      <c r="E31" s="470"/>
      <c r="F31" s="396">
        <f t="shared" si="53"/>
        <v>50</v>
      </c>
      <c r="G31" s="396">
        <f t="shared" si="54"/>
        <v>30</v>
      </c>
      <c r="H31" s="396">
        <f t="shared" si="55"/>
        <v>90</v>
      </c>
      <c r="I31" s="396">
        <f t="shared" si="56"/>
        <v>55</v>
      </c>
      <c r="J31" s="397">
        <f t="shared" si="57"/>
        <v>1.8</v>
      </c>
      <c r="K31" s="58">
        <f t="shared" si="58"/>
        <v>80</v>
      </c>
      <c r="L31" s="58">
        <f t="shared" si="59"/>
        <v>65</v>
      </c>
      <c r="M31" s="58">
        <f t="shared" si="60"/>
        <v>60</v>
      </c>
      <c r="N31" s="58">
        <f t="shared" si="61"/>
        <v>50</v>
      </c>
      <c r="O31" s="398">
        <f t="shared" si="4"/>
        <v>270</v>
      </c>
      <c r="P31" s="398">
        <f t="shared" si="5"/>
        <v>160</v>
      </c>
      <c r="Q31" s="398">
        <f t="shared" si="6"/>
        <v>130</v>
      </c>
      <c r="R31" s="398">
        <f t="shared" si="7"/>
        <v>90</v>
      </c>
      <c r="S31" s="18">
        <f>'ĐẤT PNN'!W31</f>
        <v>3</v>
      </c>
      <c r="T31" s="58">
        <f t="shared" si="62"/>
        <v>70</v>
      </c>
      <c r="U31" s="58">
        <f t="shared" si="63"/>
        <v>60</v>
      </c>
      <c r="V31" s="58">
        <f t="shared" si="64"/>
        <v>45</v>
      </c>
      <c r="W31" s="58">
        <f t="shared" si="65"/>
        <v>30</v>
      </c>
      <c r="X31" s="398">
        <f t="shared" si="11"/>
        <v>230</v>
      </c>
      <c r="Y31" s="398">
        <f t="shared" si="12"/>
        <v>150</v>
      </c>
      <c r="Z31" s="398">
        <f t="shared" si="13"/>
        <v>100</v>
      </c>
      <c r="AA31" s="398">
        <v>55</v>
      </c>
      <c r="AB31" s="471">
        <f>'ĐẤT PNN'!K31-'ĐẤT NN'!H31</f>
        <v>40</v>
      </c>
    </row>
    <row r="32" spans="1:28" s="72" customFormat="1" ht="31.5" x14ac:dyDescent="0.25">
      <c r="A32" s="56">
        <f t="shared" si="0"/>
        <v>29</v>
      </c>
      <c r="B32" s="56" t="str">
        <f>'ĐẤT PNN'!B32</f>
        <v>DQ1NT1_D9</v>
      </c>
      <c r="C32" s="57" t="str">
        <f>'ĐẤT PNN'!C32</f>
        <v xml:space="preserve">Quốc lộ 20 </v>
      </c>
      <c r="D32" s="57" t="str">
        <f>'ĐẤT PNN'!D32</f>
        <v>Hết cây xăng Tín Nghĩa</v>
      </c>
      <c r="E32" s="57" t="str">
        <f>'ĐẤT PNN'!E32</f>
        <v>Hết trường tiểu học Lê Quý Đôn</v>
      </c>
      <c r="F32" s="392">
        <f>K32</f>
        <v>80</v>
      </c>
      <c r="G32" s="392">
        <f>T32</f>
        <v>70</v>
      </c>
      <c r="H32" s="388">
        <f>O32</f>
        <v>270</v>
      </c>
      <c r="I32" s="388">
        <f>X32</f>
        <v>230</v>
      </c>
      <c r="J32" s="393">
        <f>I32/G32</f>
        <v>3.2857142857142856</v>
      </c>
      <c r="K32" s="222">
        <v>80</v>
      </c>
      <c r="L32" s="222">
        <v>65</v>
      </c>
      <c r="M32" s="222">
        <v>60</v>
      </c>
      <c r="N32" s="222">
        <v>50</v>
      </c>
      <c r="O32" s="398">
        <f t="shared" si="4"/>
        <v>270</v>
      </c>
      <c r="P32" s="398">
        <f t="shared" si="5"/>
        <v>160</v>
      </c>
      <c r="Q32" s="398">
        <f t="shared" si="6"/>
        <v>130</v>
      </c>
      <c r="R32" s="398">
        <f t="shared" si="7"/>
        <v>90</v>
      </c>
      <c r="S32" s="18">
        <v>1</v>
      </c>
      <c r="T32" s="386">
        <v>70</v>
      </c>
      <c r="U32" s="386">
        <v>60</v>
      </c>
      <c r="V32" s="386">
        <v>45</v>
      </c>
      <c r="W32" s="386">
        <v>30</v>
      </c>
      <c r="X32" s="398">
        <f t="shared" si="11"/>
        <v>230</v>
      </c>
      <c r="Y32" s="398">
        <f t="shared" si="12"/>
        <v>150</v>
      </c>
      <c r="Z32" s="398">
        <f t="shared" si="13"/>
        <v>100</v>
      </c>
      <c r="AA32" s="398">
        <v>55</v>
      </c>
      <c r="AB32" s="471">
        <f>'ĐẤT PNN'!K32-'ĐẤT NN'!H32</f>
        <v>450</v>
      </c>
    </row>
    <row r="33" spans="1:28" s="72" customFormat="1" ht="94.5" customHeight="1" x14ac:dyDescent="0.25">
      <c r="A33" s="56">
        <f t="shared" si="0"/>
        <v>30</v>
      </c>
      <c r="B33" s="56" t="str">
        <f>'ĐẤT PNN'!B33</f>
        <v>VT2</v>
      </c>
      <c r="C33" s="468" t="str">
        <f>'ĐẤT PNN'!C33</f>
        <v>Các tuyến đường giao thông đấu nối trực tiếp ra Quốc lộ 20  đoạn từ Hết cây xăng Tín Nghĩa đến Hết trường tiểu học Lê Quý Đôn đã được đầu tư mặt đường nhựa, bê tông xi măng:
- Có bề rộng ≥5m, cách đường giao thông ≤1.000m.
- Có bề rộng từ ≥3m đến &lt;5m, cách đường giao thông ≤500m.</v>
      </c>
      <c r="D33" s="469"/>
      <c r="E33" s="470"/>
      <c r="F33" s="396">
        <f t="shared" ref="F33:F38" si="66">IF(B33="VT2",L33,IF(B33="VT3",M33,IF(B33="VT2*0,8",L33,IF(B33="VT3*0,8",M33,N33))))</f>
        <v>65</v>
      </c>
      <c r="G33" s="396">
        <f t="shared" ref="G33:G38" si="67">IF(B33="VT2",U33,IF(B33="VT3",V33,IF(B33="VT2*0,8",U33,IF(B33="VT3*0,8",V33,W33))))</f>
        <v>60</v>
      </c>
      <c r="H33" s="396">
        <f t="shared" ref="H33:H38" si="68">IF(B33="VT2",P33,IF(B33="VT3",Q33,IF(B33="VT4",R33,IF(B33="VT2*0,8",P33,IF(B33="VT3*0,8",Q33,R33)))))</f>
        <v>160</v>
      </c>
      <c r="I33" s="396">
        <f t="shared" ref="I33:I38" si="69">IF(B33="VT2",Y33,IF(B33="VT3",Z33,IF(B33="VT4",AA33,IF(B33="VT2*0,8",Y33,IF(B33="VT3*0,8",Z33,AA33)))))</f>
        <v>150</v>
      </c>
      <c r="J33" s="397">
        <f t="shared" ref="J33:J38" si="70">H33/F33</f>
        <v>2.4615384615384617</v>
      </c>
      <c r="K33" s="58">
        <f t="shared" ref="K33:K38" si="71">K32</f>
        <v>80</v>
      </c>
      <c r="L33" s="58">
        <f t="shared" ref="L33:L38" si="72">L32</f>
        <v>65</v>
      </c>
      <c r="M33" s="58">
        <f t="shared" ref="M33:M38" si="73">M32</f>
        <v>60</v>
      </c>
      <c r="N33" s="58">
        <f t="shared" ref="N33:N38" si="74">N32</f>
        <v>50</v>
      </c>
      <c r="O33" s="398">
        <f t="shared" si="4"/>
        <v>270</v>
      </c>
      <c r="P33" s="398">
        <f t="shared" si="5"/>
        <v>160</v>
      </c>
      <c r="Q33" s="398">
        <f t="shared" si="6"/>
        <v>130</v>
      </c>
      <c r="R33" s="398">
        <f t="shared" si="7"/>
        <v>90</v>
      </c>
      <c r="S33" s="18">
        <f>'ĐẤT PNN'!W33</f>
        <v>3</v>
      </c>
      <c r="T33" s="58">
        <f t="shared" ref="T33:T38" si="75">T32</f>
        <v>70</v>
      </c>
      <c r="U33" s="58">
        <f t="shared" ref="U33:U38" si="76">U32</f>
        <v>60</v>
      </c>
      <c r="V33" s="58">
        <f t="shared" ref="V33:V38" si="77">V32</f>
        <v>45</v>
      </c>
      <c r="W33" s="58">
        <f t="shared" ref="W33:W38" si="78">W32</f>
        <v>30</v>
      </c>
      <c r="X33" s="398">
        <f t="shared" si="11"/>
        <v>230</v>
      </c>
      <c r="Y33" s="398">
        <f t="shared" si="12"/>
        <v>150</v>
      </c>
      <c r="Z33" s="398">
        <f t="shared" si="13"/>
        <v>100</v>
      </c>
      <c r="AA33" s="398">
        <v>55</v>
      </c>
      <c r="AB33" s="471">
        <f>'ĐẤT PNN'!K33-'ĐẤT NN'!H33</f>
        <v>120</v>
      </c>
    </row>
    <row r="34" spans="1:28" s="72" customFormat="1" ht="110.25" customHeight="1" x14ac:dyDescent="0.25">
      <c r="A34" s="56">
        <f t="shared" si="0"/>
        <v>31</v>
      </c>
      <c r="B34" s="56" t="str">
        <f>'ĐẤT PNN'!B34</f>
        <v>VT3</v>
      </c>
      <c r="C34" s="468" t="str">
        <f>'ĐẤT PNN'!C34</f>
        <v>Các tuyến đường giao thông đấu nối trực tiếp ra Quốc lộ 20  đoạn từ Hết cây xăng Tín Nghĩa đến Hết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9"/>
      <c r="E34" s="470"/>
      <c r="F34" s="396">
        <f t="shared" si="66"/>
        <v>60</v>
      </c>
      <c r="G34" s="396">
        <f t="shared" si="67"/>
        <v>45</v>
      </c>
      <c r="H34" s="396">
        <f t="shared" si="68"/>
        <v>130</v>
      </c>
      <c r="I34" s="396">
        <f t="shared" si="69"/>
        <v>100</v>
      </c>
      <c r="J34" s="397">
        <f t="shared" si="70"/>
        <v>2.1666666666666665</v>
      </c>
      <c r="K34" s="58">
        <f t="shared" si="71"/>
        <v>80</v>
      </c>
      <c r="L34" s="58">
        <f t="shared" si="72"/>
        <v>65</v>
      </c>
      <c r="M34" s="58">
        <f t="shared" si="73"/>
        <v>60</v>
      </c>
      <c r="N34" s="58">
        <f t="shared" si="74"/>
        <v>50</v>
      </c>
      <c r="O34" s="398">
        <f t="shared" si="4"/>
        <v>270</v>
      </c>
      <c r="P34" s="398">
        <f t="shared" si="5"/>
        <v>160</v>
      </c>
      <c r="Q34" s="398">
        <f t="shared" si="6"/>
        <v>130</v>
      </c>
      <c r="R34" s="398">
        <f t="shared" si="7"/>
        <v>90</v>
      </c>
      <c r="S34" s="18">
        <f>'ĐẤT PNN'!W34</f>
        <v>3</v>
      </c>
      <c r="T34" s="58">
        <f t="shared" si="75"/>
        <v>70</v>
      </c>
      <c r="U34" s="58">
        <f t="shared" si="76"/>
        <v>60</v>
      </c>
      <c r="V34" s="58">
        <f t="shared" si="77"/>
        <v>45</v>
      </c>
      <c r="W34" s="58">
        <f t="shared" si="78"/>
        <v>30</v>
      </c>
      <c r="X34" s="398">
        <f t="shared" si="11"/>
        <v>230</v>
      </c>
      <c r="Y34" s="398">
        <f t="shared" si="12"/>
        <v>150</v>
      </c>
      <c r="Z34" s="398">
        <f t="shared" si="13"/>
        <v>100</v>
      </c>
      <c r="AA34" s="398">
        <v>55</v>
      </c>
      <c r="AB34" s="471">
        <f>'ĐẤT PNN'!K34-'ĐẤT NN'!H34</f>
        <v>80</v>
      </c>
    </row>
    <row r="35" spans="1:28" s="72" customFormat="1" ht="63" customHeight="1" x14ac:dyDescent="0.25">
      <c r="A35" s="56">
        <f t="shared" si="0"/>
        <v>32</v>
      </c>
      <c r="B35" s="56" t="str">
        <f>'ĐẤT PNN'!B35</f>
        <v>VT4</v>
      </c>
      <c r="C35" s="468" t="str">
        <f>'ĐẤT PNN'!C35</f>
        <v>Các tuyến đường giao thông đấu nối trực tiếp ra Quốc lộ 20  đoạn từ Hết cây xăng Tín Nghĩa đến Hết trường tiểu học Lê Quý Đôn đã được đầu tư mặt đường nhựa, bê tông xi măng:
- Có bề rộng từ ≥3m đến &lt;5m, cách đường giao thông &gt;1.000m.
- Có bề rộng &lt;3m, cách đường giao thông &gt;200m.</v>
      </c>
      <c r="D35" s="469"/>
      <c r="E35" s="470"/>
      <c r="F35" s="396">
        <f t="shared" si="66"/>
        <v>50</v>
      </c>
      <c r="G35" s="396">
        <f t="shared" si="67"/>
        <v>30</v>
      </c>
      <c r="H35" s="396">
        <f t="shared" si="68"/>
        <v>90</v>
      </c>
      <c r="I35" s="396">
        <f t="shared" si="69"/>
        <v>55</v>
      </c>
      <c r="J35" s="397">
        <f t="shared" si="70"/>
        <v>1.8</v>
      </c>
      <c r="K35" s="58">
        <f t="shared" si="71"/>
        <v>80</v>
      </c>
      <c r="L35" s="58">
        <f t="shared" si="72"/>
        <v>65</v>
      </c>
      <c r="M35" s="58">
        <f t="shared" si="73"/>
        <v>60</v>
      </c>
      <c r="N35" s="58">
        <f t="shared" si="74"/>
        <v>50</v>
      </c>
      <c r="O35" s="398">
        <f t="shared" si="4"/>
        <v>270</v>
      </c>
      <c r="P35" s="398">
        <f t="shared" si="5"/>
        <v>160</v>
      </c>
      <c r="Q35" s="398">
        <f t="shared" si="6"/>
        <v>130</v>
      </c>
      <c r="R35" s="398">
        <f t="shared" si="7"/>
        <v>90</v>
      </c>
      <c r="S35" s="18">
        <f>'ĐẤT PNN'!W35</f>
        <v>3</v>
      </c>
      <c r="T35" s="58">
        <f t="shared" si="75"/>
        <v>70</v>
      </c>
      <c r="U35" s="58">
        <f t="shared" si="76"/>
        <v>60</v>
      </c>
      <c r="V35" s="58">
        <f t="shared" si="77"/>
        <v>45</v>
      </c>
      <c r="W35" s="58">
        <f t="shared" si="78"/>
        <v>30</v>
      </c>
      <c r="X35" s="398">
        <f t="shared" si="11"/>
        <v>230</v>
      </c>
      <c r="Y35" s="398">
        <f t="shared" si="12"/>
        <v>150</v>
      </c>
      <c r="Z35" s="398">
        <f t="shared" si="13"/>
        <v>100</v>
      </c>
      <c r="AA35" s="398">
        <v>55</v>
      </c>
      <c r="AB35" s="471">
        <f>'ĐẤT PNN'!K35-'ĐẤT NN'!H35</f>
        <v>50</v>
      </c>
    </row>
    <row r="36" spans="1:28" s="72" customFormat="1" ht="94.5" customHeight="1" x14ac:dyDescent="0.25">
      <c r="A36" s="56">
        <f t="shared" si="0"/>
        <v>33</v>
      </c>
      <c r="B36" s="56" t="str">
        <f>'ĐẤT PNN'!B36</f>
        <v>VT2*0,8</v>
      </c>
      <c r="C36" s="468" t="str">
        <f>'ĐẤT PNN'!C36</f>
        <v>Các tuyến đường giao thông không đấu nối trực tiếp và thông ra Quốc lộ 20  đoạn từ Hết cây xăng Tín Nghĩa đến Hết trường tiểu học Lê Quý Đôn đã được đầu tư mặt đường nhựa, bê tông xi măng:
- Có bề rộng ≥5m, cách đường giao thông ≤1.000m.
- Có bề rộng từ ≥3m đến &lt;5m, cách đường giao thông ≤500m.</v>
      </c>
      <c r="D36" s="469"/>
      <c r="E36" s="470"/>
      <c r="F36" s="396">
        <f t="shared" si="66"/>
        <v>65</v>
      </c>
      <c r="G36" s="396">
        <f t="shared" si="67"/>
        <v>60</v>
      </c>
      <c r="H36" s="396">
        <f t="shared" si="68"/>
        <v>160</v>
      </c>
      <c r="I36" s="396">
        <f t="shared" si="69"/>
        <v>150</v>
      </c>
      <c r="J36" s="397">
        <f t="shared" si="70"/>
        <v>2.4615384615384617</v>
      </c>
      <c r="K36" s="58">
        <f t="shared" si="71"/>
        <v>80</v>
      </c>
      <c r="L36" s="58">
        <f t="shared" si="72"/>
        <v>65</v>
      </c>
      <c r="M36" s="58">
        <f t="shared" si="73"/>
        <v>60</v>
      </c>
      <c r="N36" s="58">
        <f t="shared" si="74"/>
        <v>50</v>
      </c>
      <c r="O36" s="398">
        <f t="shared" si="4"/>
        <v>270</v>
      </c>
      <c r="P36" s="398">
        <f t="shared" si="5"/>
        <v>160</v>
      </c>
      <c r="Q36" s="398">
        <f t="shared" si="6"/>
        <v>130</v>
      </c>
      <c r="R36" s="398">
        <f t="shared" si="7"/>
        <v>90</v>
      </c>
      <c r="S36" s="18">
        <f>'ĐẤT PNN'!W36</f>
        <v>3</v>
      </c>
      <c r="T36" s="58">
        <f t="shared" si="75"/>
        <v>70</v>
      </c>
      <c r="U36" s="58">
        <f t="shared" si="76"/>
        <v>60</v>
      </c>
      <c r="V36" s="58">
        <f t="shared" si="77"/>
        <v>45</v>
      </c>
      <c r="W36" s="58">
        <f t="shared" si="78"/>
        <v>30</v>
      </c>
      <c r="X36" s="398">
        <f t="shared" si="11"/>
        <v>230</v>
      </c>
      <c r="Y36" s="398">
        <f t="shared" si="12"/>
        <v>150</v>
      </c>
      <c r="Z36" s="398">
        <f t="shared" si="13"/>
        <v>100</v>
      </c>
      <c r="AA36" s="398">
        <v>55</v>
      </c>
      <c r="AB36" s="471">
        <f>'ĐẤT PNN'!K36-'ĐẤT NN'!H36</f>
        <v>90</v>
      </c>
    </row>
    <row r="37" spans="1:28" s="72" customFormat="1" ht="94.5" customHeight="1" x14ac:dyDescent="0.25">
      <c r="A37" s="56">
        <f t="shared" si="0"/>
        <v>34</v>
      </c>
      <c r="B37" s="56" t="str">
        <f>'ĐẤT PNN'!B37</f>
        <v>VT3*0,8</v>
      </c>
      <c r="C37" s="468" t="str">
        <f>'ĐẤT PNN'!C37</f>
        <v>Các tuyến đường giao thông không đấu nối trực tiếp và thông ra Quốc lộ 20  đoạn từ Hết cây xăng Tín Nghĩa đến Hết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9"/>
      <c r="E37" s="470"/>
      <c r="F37" s="396">
        <f t="shared" si="66"/>
        <v>60</v>
      </c>
      <c r="G37" s="396">
        <f t="shared" si="67"/>
        <v>45</v>
      </c>
      <c r="H37" s="396">
        <f t="shared" si="68"/>
        <v>130</v>
      </c>
      <c r="I37" s="396">
        <f t="shared" si="69"/>
        <v>100</v>
      </c>
      <c r="J37" s="397">
        <f t="shared" si="70"/>
        <v>2.1666666666666665</v>
      </c>
      <c r="K37" s="58">
        <f t="shared" si="71"/>
        <v>80</v>
      </c>
      <c r="L37" s="58">
        <f t="shared" si="72"/>
        <v>65</v>
      </c>
      <c r="M37" s="58">
        <f t="shared" si="73"/>
        <v>60</v>
      </c>
      <c r="N37" s="58">
        <f t="shared" si="74"/>
        <v>50</v>
      </c>
      <c r="O37" s="398">
        <f t="shared" si="4"/>
        <v>270</v>
      </c>
      <c r="P37" s="398">
        <f t="shared" si="5"/>
        <v>160</v>
      </c>
      <c r="Q37" s="398">
        <f t="shared" si="6"/>
        <v>130</v>
      </c>
      <c r="R37" s="398">
        <f t="shared" si="7"/>
        <v>90</v>
      </c>
      <c r="S37" s="18">
        <f>'ĐẤT PNN'!W37</f>
        <v>3</v>
      </c>
      <c r="T37" s="58">
        <f t="shared" si="75"/>
        <v>70</v>
      </c>
      <c r="U37" s="58">
        <f t="shared" si="76"/>
        <v>60</v>
      </c>
      <c r="V37" s="58">
        <f t="shared" si="77"/>
        <v>45</v>
      </c>
      <c r="W37" s="58">
        <f t="shared" si="78"/>
        <v>30</v>
      </c>
      <c r="X37" s="398">
        <f t="shared" si="11"/>
        <v>230</v>
      </c>
      <c r="Y37" s="398">
        <f t="shared" si="12"/>
        <v>150</v>
      </c>
      <c r="Z37" s="398">
        <f t="shared" si="13"/>
        <v>100</v>
      </c>
      <c r="AA37" s="398">
        <v>55</v>
      </c>
      <c r="AB37" s="471">
        <f>'ĐẤT PNN'!K37-'ĐẤT NN'!H37</f>
        <v>60</v>
      </c>
    </row>
    <row r="38" spans="1:28" s="72" customFormat="1" ht="63" customHeight="1" x14ac:dyDescent="0.25">
      <c r="A38" s="56">
        <f t="shared" si="0"/>
        <v>35</v>
      </c>
      <c r="B38" s="56" t="str">
        <f>'ĐẤT PNN'!B38</f>
        <v>VT4*0,8</v>
      </c>
      <c r="C38" s="468" t="str">
        <f>'ĐẤT PNN'!C38</f>
        <v>Các tuyến đường giao thông không đấu nối trực tiếp và thông ra Quốc lộ 20  đoạn từ Hết cây xăng Tín Nghĩa đến Hết trường tiểu học Lê Quý Đôn đã được đầu tư mặt đường nhựa, bê tông xi măng:
- Có bề rộng từ ≥3m đến &lt;5m, cách đường giao thông &gt;1.000m.
- Có bề rộng &lt;3m, cách đường giao thông &gt;200m.</v>
      </c>
      <c r="D38" s="469"/>
      <c r="E38" s="470"/>
      <c r="F38" s="396">
        <f t="shared" si="66"/>
        <v>50</v>
      </c>
      <c r="G38" s="396">
        <f t="shared" si="67"/>
        <v>30</v>
      </c>
      <c r="H38" s="396">
        <f t="shared" si="68"/>
        <v>90</v>
      </c>
      <c r="I38" s="396">
        <f t="shared" si="69"/>
        <v>55</v>
      </c>
      <c r="J38" s="397">
        <f t="shared" si="70"/>
        <v>1.8</v>
      </c>
      <c r="K38" s="58">
        <f t="shared" si="71"/>
        <v>80</v>
      </c>
      <c r="L38" s="58">
        <f t="shared" si="72"/>
        <v>65</v>
      </c>
      <c r="M38" s="58">
        <f t="shared" si="73"/>
        <v>60</v>
      </c>
      <c r="N38" s="58">
        <f t="shared" si="74"/>
        <v>50</v>
      </c>
      <c r="O38" s="398">
        <f t="shared" si="4"/>
        <v>270</v>
      </c>
      <c r="P38" s="398">
        <f t="shared" si="5"/>
        <v>160</v>
      </c>
      <c r="Q38" s="398">
        <f t="shared" si="6"/>
        <v>130</v>
      </c>
      <c r="R38" s="398">
        <f t="shared" si="7"/>
        <v>90</v>
      </c>
      <c r="S38" s="18">
        <f>'ĐẤT PNN'!W38</f>
        <v>3</v>
      </c>
      <c r="T38" s="58">
        <f t="shared" si="75"/>
        <v>70</v>
      </c>
      <c r="U38" s="58">
        <f t="shared" si="76"/>
        <v>60</v>
      </c>
      <c r="V38" s="58">
        <f t="shared" si="77"/>
        <v>45</v>
      </c>
      <c r="W38" s="58">
        <f t="shared" si="78"/>
        <v>30</v>
      </c>
      <c r="X38" s="398">
        <f t="shared" si="11"/>
        <v>230</v>
      </c>
      <c r="Y38" s="398">
        <f t="shared" si="12"/>
        <v>150</v>
      </c>
      <c r="Z38" s="398">
        <f t="shared" si="13"/>
        <v>100</v>
      </c>
      <c r="AA38" s="398">
        <v>55</v>
      </c>
      <c r="AB38" s="471">
        <f>'ĐẤT PNN'!K38-'ĐẤT NN'!H38</f>
        <v>40</v>
      </c>
    </row>
    <row r="39" spans="1:28" s="72" customFormat="1" ht="84" customHeight="1" x14ac:dyDescent="0.25">
      <c r="A39" s="56">
        <f t="shared" si="0"/>
        <v>36</v>
      </c>
      <c r="B39" s="56" t="str">
        <f>'ĐẤT PNN'!B39</f>
        <v>DQ1NT1_D10</v>
      </c>
      <c r="C39" s="57" t="str">
        <f>'ĐẤT PNN'!C39</f>
        <v>Quốc lộ 20 đoạn từ hết Trường tiểu học Lê Quý Đôn đến giáp cầu La Ngà trừ đoạn cách chợ La Ngà mỗi bên 200m</v>
      </c>
      <c r="D39" s="57"/>
      <c r="E39" s="57"/>
      <c r="F39" s="392">
        <f>K39</f>
        <v>80</v>
      </c>
      <c r="G39" s="392">
        <f>T39</f>
        <v>70</v>
      </c>
      <c r="H39" s="388">
        <f>O39</f>
        <v>270</v>
      </c>
      <c r="I39" s="388">
        <f>X39</f>
        <v>230</v>
      </c>
      <c r="J39" s="393">
        <f>I39/G39</f>
        <v>3.2857142857142856</v>
      </c>
      <c r="K39" s="222">
        <v>80</v>
      </c>
      <c r="L39" s="222">
        <v>65</v>
      </c>
      <c r="M39" s="222">
        <v>60</v>
      </c>
      <c r="N39" s="222">
        <v>50</v>
      </c>
      <c r="O39" s="398">
        <f t="shared" si="4"/>
        <v>270</v>
      </c>
      <c r="P39" s="398">
        <f t="shared" si="5"/>
        <v>160</v>
      </c>
      <c r="Q39" s="398">
        <f t="shared" si="6"/>
        <v>130</v>
      </c>
      <c r="R39" s="398">
        <f t="shared" si="7"/>
        <v>90</v>
      </c>
      <c r="S39" s="18">
        <v>1</v>
      </c>
      <c r="T39" s="386">
        <v>70</v>
      </c>
      <c r="U39" s="386">
        <v>60</v>
      </c>
      <c r="V39" s="386">
        <v>45</v>
      </c>
      <c r="W39" s="386">
        <v>30</v>
      </c>
      <c r="X39" s="398">
        <f t="shared" si="11"/>
        <v>230</v>
      </c>
      <c r="Y39" s="398">
        <f t="shared" si="12"/>
        <v>150</v>
      </c>
      <c r="Z39" s="398">
        <f t="shared" si="13"/>
        <v>100</v>
      </c>
      <c r="AA39" s="398">
        <v>55</v>
      </c>
      <c r="AB39" s="471">
        <f>'ĐẤT PNN'!K39-'ĐẤT NN'!H39</f>
        <v>930</v>
      </c>
    </row>
    <row r="40" spans="1:28" s="72" customFormat="1" ht="94.5" customHeight="1" x14ac:dyDescent="0.25">
      <c r="A40" s="56">
        <f t="shared" si="0"/>
        <v>37</v>
      </c>
      <c r="B40" s="56" t="str">
        <f>'ĐẤT PNN'!B40</f>
        <v>VT2</v>
      </c>
      <c r="C40" s="468" t="str">
        <f>'ĐẤT PNN'!C40</f>
        <v>Các tuyến đường giao thông đấu nối trực tiếp ra Quốc lộ 20 đoạn từ hết Trường tiểu học Lê Quý Đôn đến giáp cầu La Ngà trừ đoạn cách chợ La Ngà mỗi bên 200m đã được đầu tư mặt đường nhựa, bê tông xi măng:
- Có bề rộng ≥5m, cách đường giao thông ≤1.000m.
- Có bề rộng từ ≥3m đến &lt;5m, cách đường giao thông ≤500m.</v>
      </c>
      <c r="D40" s="469"/>
      <c r="E40" s="470"/>
      <c r="F40" s="396">
        <f t="shared" ref="F40:F45" si="79">IF(B40="VT2",L40,IF(B40="VT3",M40,IF(B40="VT2*0,8",L40,IF(B40="VT3*0,8",M40,N40))))</f>
        <v>65</v>
      </c>
      <c r="G40" s="396">
        <f t="shared" ref="G40:G45" si="80">IF(B40="VT2",U40,IF(B40="VT3",V40,IF(B40="VT2*0,8",U40,IF(B40="VT3*0,8",V40,W40))))</f>
        <v>60</v>
      </c>
      <c r="H40" s="396">
        <f t="shared" ref="H40:H45" si="81">IF(B40="VT2",P40,IF(B40="VT3",Q40,IF(B40="VT4",R40,IF(B40="VT2*0,8",P40,IF(B40="VT3*0,8",Q40,R40)))))</f>
        <v>160</v>
      </c>
      <c r="I40" s="396">
        <f t="shared" ref="I40:I45" si="82">IF(B40="VT2",Y40,IF(B40="VT3",Z40,IF(B40="VT4",AA40,IF(B40="VT2*0,8",Y40,IF(B40="VT3*0,8",Z40,AA40)))))</f>
        <v>150</v>
      </c>
      <c r="J40" s="397">
        <f t="shared" ref="J40:J45" si="83">H40/F40</f>
        <v>2.4615384615384617</v>
      </c>
      <c r="K40" s="58">
        <f t="shared" ref="K40:K45" si="84">K39</f>
        <v>80</v>
      </c>
      <c r="L40" s="58">
        <f t="shared" ref="L40:L45" si="85">L39</f>
        <v>65</v>
      </c>
      <c r="M40" s="58">
        <f t="shared" ref="M40:M45" si="86">M39</f>
        <v>60</v>
      </c>
      <c r="N40" s="58">
        <f t="shared" ref="N40:N45" si="87">N39</f>
        <v>50</v>
      </c>
      <c r="O40" s="398">
        <f t="shared" si="4"/>
        <v>270</v>
      </c>
      <c r="P40" s="398">
        <f t="shared" si="5"/>
        <v>160</v>
      </c>
      <c r="Q40" s="398">
        <f t="shared" si="6"/>
        <v>130</v>
      </c>
      <c r="R40" s="398">
        <f t="shared" si="7"/>
        <v>90</v>
      </c>
      <c r="S40" s="18">
        <f>'ĐẤT PNN'!W40</f>
        <v>2</v>
      </c>
      <c r="T40" s="58">
        <f t="shared" ref="T40:T45" si="88">T39</f>
        <v>70</v>
      </c>
      <c r="U40" s="58">
        <f t="shared" ref="U40:U45" si="89">U39</f>
        <v>60</v>
      </c>
      <c r="V40" s="58">
        <f t="shared" ref="V40:V45" si="90">V39</f>
        <v>45</v>
      </c>
      <c r="W40" s="58">
        <f t="shared" ref="W40:W45" si="91">W39</f>
        <v>30</v>
      </c>
      <c r="X40" s="398">
        <f t="shared" si="11"/>
        <v>230</v>
      </c>
      <c r="Y40" s="398">
        <f t="shared" si="12"/>
        <v>150</v>
      </c>
      <c r="Z40" s="398">
        <f t="shared" si="13"/>
        <v>100</v>
      </c>
      <c r="AA40" s="398">
        <v>55</v>
      </c>
      <c r="AB40" s="471">
        <f>'ĐẤT PNN'!K40-'ĐẤT NN'!H40</f>
        <v>330</v>
      </c>
    </row>
    <row r="41" spans="1:28" s="72" customFormat="1" ht="110.25" customHeight="1" x14ac:dyDescent="0.25">
      <c r="A41" s="56">
        <f t="shared" si="0"/>
        <v>38</v>
      </c>
      <c r="B41" s="56" t="str">
        <f>'ĐẤT PNN'!B41</f>
        <v>VT3</v>
      </c>
      <c r="C41" s="468" t="str">
        <f>'ĐẤT PNN'!C41</f>
        <v>Các tuyến đường giao thông đấu nối trực tiếp ra Quốc lộ 20 đoạn từ hết Trường tiểu học Lê Quý Đôn đến giáp cầu La Ngà trừ đoạn cách chợ La Ngà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9"/>
      <c r="E41" s="470"/>
      <c r="F41" s="396">
        <f t="shared" si="79"/>
        <v>60</v>
      </c>
      <c r="G41" s="396">
        <f t="shared" si="80"/>
        <v>45</v>
      </c>
      <c r="H41" s="396">
        <f t="shared" si="81"/>
        <v>130</v>
      </c>
      <c r="I41" s="396">
        <f t="shared" si="82"/>
        <v>100</v>
      </c>
      <c r="J41" s="397">
        <f t="shared" si="83"/>
        <v>2.1666666666666665</v>
      </c>
      <c r="K41" s="58">
        <f t="shared" si="84"/>
        <v>80</v>
      </c>
      <c r="L41" s="58">
        <f t="shared" si="85"/>
        <v>65</v>
      </c>
      <c r="M41" s="58">
        <f t="shared" si="86"/>
        <v>60</v>
      </c>
      <c r="N41" s="58">
        <f t="shared" si="87"/>
        <v>50</v>
      </c>
      <c r="O41" s="398">
        <f t="shared" si="4"/>
        <v>270</v>
      </c>
      <c r="P41" s="398">
        <f t="shared" si="5"/>
        <v>160</v>
      </c>
      <c r="Q41" s="398">
        <f t="shared" si="6"/>
        <v>130</v>
      </c>
      <c r="R41" s="398">
        <f t="shared" si="7"/>
        <v>90</v>
      </c>
      <c r="S41" s="18">
        <f>'ĐẤT PNN'!W41</f>
        <v>2</v>
      </c>
      <c r="T41" s="58">
        <f t="shared" si="88"/>
        <v>70</v>
      </c>
      <c r="U41" s="58">
        <f t="shared" si="89"/>
        <v>60</v>
      </c>
      <c r="V41" s="58">
        <f t="shared" si="90"/>
        <v>45</v>
      </c>
      <c r="W41" s="58">
        <f t="shared" si="91"/>
        <v>30</v>
      </c>
      <c r="X41" s="398">
        <f t="shared" si="11"/>
        <v>230</v>
      </c>
      <c r="Y41" s="398">
        <f t="shared" si="12"/>
        <v>150</v>
      </c>
      <c r="Z41" s="398">
        <f t="shared" si="13"/>
        <v>100</v>
      </c>
      <c r="AA41" s="398">
        <v>55</v>
      </c>
      <c r="AB41" s="471">
        <f>'ĐẤT PNN'!K41-'ĐẤT NN'!H41</f>
        <v>80</v>
      </c>
    </row>
    <row r="42" spans="1:28" s="72" customFormat="1" ht="63" customHeight="1" x14ac:dyDescent="0.25">
      <c r="A42" s="56">
        <f t="shared" si="0"/>
        <v>39</v>
      </c>
      <c r="B42" s="56" t="str">
        <f>'ĐẤT PNN'!B42</f>
        <v>VT4</v>
      </c>
      <c r="C42" s="468" t="str">
        <f>'ĐẤT PNN'!C42</f>
        <v>Các tuyến đường giao thông đấu nối trực tiếp ra Quốc lộ 20 đoạn từ hết Trường tiểu học Lê Quý Đôn đến giáp cầu La Ngà trừ đoạn cách chợ La Ngà mỗi bên 200m đã được đầu tư mặt đường nhựa, bê tông xi măng:
- Có bề rộng từ ≥3m đến &lt;5m, cách đường giao thông &gt;1.000m.
- Có bề rộng &lt;3m, cách đường giao thông &gt;200m.</v>
      </c>
      <c r="D42" s="469"/>
      <c r="E42" s="470"/>
      <c r="F42" s="396">
        <f t="shared" si="79"/>
        <v>50</v>
      </c>
      <c r="G42" s="396">
        <f t="shared" si="80"/>
        <v>30</v>
      </c>
      <c r="H42" s="396">
        <f t="shared" si="81"/>
        <v>90</v>
      </c>
      <c r="I42" s="396">
        <f t="shared" si="82"/>
        <v>55</v>
      </c>
      <c r="J42" s="397">
        <f t="shared" si="83"/>
        <v>1.8</v>
      </c>
      <c r="K42" s="58">
        <f t="shared" si="84"/>
        <v>80</v>
      </c>
      <c r="L42" s="58">
        <f t="shared" si="85"/>
        <v>65</v>
      </c>
      <c r="M42" s="58">
        <f t="shared" si="86"/>
        <v>60</v>
      </c>
      <c r="N42" s="58">
        <f t="shared" si="87"/>
        <v>50</v>
      </c>
      <c r="O42" s="398">
        <f t="shared" si="4"/>
        <v>270</v>
      </c>
      <c r="P42" s="398">
        <f t="shared" si="5"/>
        <v>160</v>
      </c>
      <c r="Q42" s="398">
        <f t="shared" si="6"/>
        <v>130</v>
      </c>
      <c r="R42" s="398">
        <f t="shared" si="7"/>
        <v>90</v>
      </c>
      <c r="S42" s="18">
        <f>'ĐẤT PNN'!W42</f>
        <v>2</v>
      </c>
      <c r="T42" s="58">
        <f t="shared" si="88"/>
        <v>70</v>
      </c>
      <c r="U42" s="58">
        <f t="shared" si="89"/>
        <v>60</v>
      </c>
      <c r="V42" s="58">
        <f t="shared" si="90"/>
        <v>45</v>
      </c>
      <c r="W42" s="58">
        <f t="shared" si="91"/>
        <v>30</v>
      </c>
      <c r="X42" s="398">
        <f t="shared" si="11"/>
        <v>230</v>
      </c>
      <c r="Y42" s="398">
        <f t="shared" si="12"/>
        <v>150</v>
      </c>
      <c r="Z42" s="398">
        <f t="shared" si="13"/>
        <v>100</v>
      </c>
      <c r="AA42" s="398">
        <v>55</v>
      </c>
      <c r="AB42" s="471">
        <f>'ĐẤT PNN'!K42-'ĐẤT NN'!H42</f>
        <v>80</v>
      </c>
    </row>
    <row r="43" spans="1:28" s="72" customFormat="1" ht="94.5" customHeight="1" x14ac:dyDescent="0.25">
      <c r="A43" s="56">
        <f t="shared" si="0"/>
        <v>40</v>
      </c>
      <c r="B43" s="56" t="str">
        <f>'ĐẤT PNN'!B43</f>
        <v>VT2*0,8</v>
      </c>
      <c r="C43" s="468" t="str">
        <f>'ĐẤT PNN'!C43</f>
        <v>Các tuyến đường giao thông không đấu nối trực tiếp và thông ra Quốc lộ 20 đoạn từ hết Trường tiểu học Lê Quý Đôn đến giáp cầu La Ngà trừ đoạn cách chợ La Ngà mỗi bên 200m đã được đầu tư mặt đường nhựa, bê tông xi măng:
- Có bề rộng ≥5m, cách đường giao thông ≤1.000m.
- Có bề rộng từ ≥3m đến &lt;5m, cách đường giao thông ≤500m.</v>
      </c>
      <c r="D43" s="469"/>
      <c r="E43" s="470"/>
      <c r="F43" s="396">
        <f t="shared" si="79"/>
        <v>65</v>
      </c>
      <c r="G43" s="396">
        <f t="shared" si="80"/>
        <v>60</v>
      </c>
      <c r="H43" s="396">
        <f t="shared" si="81"/>
        <v>160</v>
      </c>
      <c r="I43" s="396">
        <f t="shared" si="82"/>
        <v>150</v>
      </c>
      <c r="J43" s="397">
        <f t="shared" si="83"/>
        <v>2.4615384615384617</v>
      </c>
      <c r="K43" s="58">
        <f t="shared" si="84"/>
        <v>80</v>
      </c>
      <c r="L43" s="58">
        <f t="shared" si="85"/>
        <v>65</v>
      </c>
      <c r="M43" s="58">
        <f t="shared" si="86"/>
        <v>60</v>
      </c>
      <c r="N43" s="58">
        <f t="shared" si="87"/>
        <v>50</v>
      </c>
      <c r="O43" s="398">
        <f t="shared" si="4"/>
        <v>270</v>
      </c>
      <c r="P43" s="398">
        <f t="shared" si="5"/>
        <v>160</v>
      </c>
      <c r="Q43" s="398">
        <f t="shared" si="6"/>
        <v>130</v>
      </c>
      <c r="R43" s="398">
        <f t="shared" si="7"/>
        <v>90</v>
      </c>
      <c r="S43" s="18">
        <f>'ĐẤT PNN'!W43</f>
        <v>2</v>
      </c>
      <c r="T43" s="58">
        <f t="shared" si="88"/>
        <v>70</v>
      </c>
      <c r="U43" s="58">
        <f t="shared" si="89"/>
        <v>60</v>
      </c>
      <c r="V43" s="58">
        <f t="shared" si="90"/>
        <v>45</v>
      </c>
      <c r="W43" s="58">
        <f t="shared" si="91"/>
        <v>30</v>
      </c>
      <c r="X43" s="398">
        <f t="shared" si="11"/>
        <v>230</v>
      </c>
      <c r="Y43" s="398">
        <f t="shared" si="12"/>
        <v>150</v>
      </c>
      <c r="Z43" s="398">
        <f t="shared" si="13"/>
        <v>100</v>
      </c>
      <c r="AA43" s="398">
        <v>55</v>
      </c>
      <c r="AB43" s="471">
        <f>'ĐẤT PNN'!K43-'ĐẤT NN'!H43</f>
        <v>280</v>
      </c>
    </row>
    <row r="44" spans="1:28" s="72" customFormat="1" ht="94.5" customHeight="1" x14ac:dyDescent="0.25">
      <c r="A44" s="56">
        <f t="shared" si="0"/>
        <v>41</v>
      </c>
      <c r="B44" s="56" t="str">
        <f>'ĐẤT PNN'!B44</f>
        <v>VT3*0,8</v>
      </c>
      <c r="C44" s="468" t="str">
        <f>'ĐẤT PNN'!C44</f>
        <v>Các tuyến đường giao thông không đấu nối trực tiếp và thông ra Quốc lộ 20 đoạn từ hết Trường tiểu học Lê Quý Đôn đến giáp cầu La Ngà trừ đoạn cách chợ La Ngà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9"/>
      <c r="E44" s="470"/>
      <c r="F44" s="396">
        <f t="shared" si="79"/>
        <v>60</v>
      </c>
      <c r="G44" s="396">
        <f t="shared" si="80"/>
        <v>45</v>
      </c>
      <c r="H44" s="396">
        <f t="shared" si="81"/>
        <v>130</v>
      </c>
      <c r="I44" s="396">
        <f t="shared" si="82"/>
        <v>100</v>
      </c>
      <c r="J44" s="397">
        <f t="shared" si="83"/>
        <v>2.1666666666666665</v>
      </c>
      <c r="K44" s="58">
        <f t="shared" si="84"/>
        <v>80</v>
      </c>
      <c r="L44" s="58">
        <f t="shared" si="85"/>
        <v>65</v>
      </c>
      <c r="M44" s="58">
        <f t="shared" si="86"/>
        <v>60</v>
      </c>
      <c r="N44" s="58">
        <f t="shared" si="87"/>
        <v>50</v>
      </c>
      <c r="O44" s="398">
        <f t="shared" si="4"/>
        <v>270</v>
      </c>
      <c r="P44" s="398">
        <f t="shared" si="5"/>
        <v>160</v>
      </c>
      <c r="Q44" s="398">
        <f t="shared" si="6"/>
        <v>130</v>
      </c>
      <c r="R44" s="398">
        <f t="shared" si="7"/>
        <v>90</v>
      </c>
      <c r="S44" s="18">
        <f>'ĐẤT PNN'!W44</f>
        <v>2</v>
      </c>
      <c r="T44" s="58">
        <f t="shared" si="88"/>
        <v>70</v>
      </c>
      <c r="U44" s="58">
        <f t="shared" si="89"/>
        <v>60</v>
      </c>
      <c r="V44" s="58">
        <f t="shared" si="90"/>
        <v>45</v>
      </c>
      <c r="W44" s="58">
        <f t="shared" si="91"/>
        <v>30</v>
      </c>
      <c r="X44" s="398">
        <f t="shared" si="11"/>
        <v>230</v>
      </c>
      <c r="Y44" s="398">
        <f t="shared" si="12"/>
        <v>150</v>
      </c>
      <c r="Z44" s="398">
        <f t="shared" si="13"/>
        <v>100</v>
      </c>
      <c r="AA44" s="398">
        <v>55</v>
      </c>
      <c r="AB44" s="471">
        <f>'ĐẤT PNN'!K44-'ĐẤT NN'!H44</f>
        <v>60</v>
      </c>
    </row>
    <row r="45" spans="1:28" s="72" customFormat="1" ht="63" customHeight="1" x14ac:dyDescent="0.25">
      <c r="A45" s="56">
        <f t="shared" si="0"/>
        <v>42</v>
      </c>
      <c r="B45" s="56" t="str">
        <f>'ĐẤT PNN'!B45</f>
        <v>VT4*0,8</v>
      </c>
      <c r="C45" s="468" t="str">
        <f>'ĐẤT PNN'!C45</f>
        <v>Các tuyến đường giao thông không đấu nối trực tiếp và thông ra Quốc lộ 20 đoạn từ hết Trường tiểu học Lê Quý Đôn đến giáp cầu La Ngà trừ đoạn cách chợ La Ngà mỗi bên 200m đã được đầu tư mặt đường nhựa, bê tông xi măng:
- Có bề rộng từ ≥3m đến &lt;5m, cách đường giao thông &gt;1.000m.
- Có bề rộng &lt;3m, cách đường giao thông &gt;200m.</v>
      </c>
      <c r="D45" s="469"/>
      <c r="E45" s="470"/>
      <c r="F45" s="396">
        <f t="shared" si="79"/>
        <v>50</v>
      </c>
      <c r="G45" s="396">
        <f t="shared" si="80"/>
        <v>30</v>
      </c>
      <c r="H45" s="396">
        <f t="shared" si="81"/>
        <v>90</v>
      </c>
      <c r="I45" s="396">
        <f t="shared" si="82"/>
        <v>55</v>
      </c>
      <c r="J45" s="397">
        <f t="shared" si="83"/>
        <v>1.8</v>
      </c>
      <c r="K45" s="58">
        <f t="shared" si="84"/>
        <v>80</v>
      </c>
      <c r="L45" s="58">
        <f t="shared" si="85"/>
        <v>65</v>
      </c>
      <c r="M45" s="58">
        <f t="shared" si="86"/>
        <v>60</v>
      </c>
      <c r="N45" s="58">
        <f t="shared" si="87"/>
        <v>50</v>
      </c>
      <c r="O45" s="398">
        <f t="shared" si="4"/>
        <v>270</v>
      </c>
      <c r="P45" s="398">
        <f t="shared" si="5"/>
        <v>160</v>
      </c>
      <c r="Q45" s="398">
        <f t="shared" si="6"/>
        <v>130</v>
      </c>
      <c r="R45" s="398">
        <f t="shared" si="7"/>
        <v>90</v>
      </c>
      <c r="S45" s="18">
        <f>'ĐẤT PNN'!W45</f>
        <v>2</v>
      </c>
      <c r="T45" s="58">
        <f t="shared" si="88"/>
        <v>70</v>
      </c>
      <c r="U45" s="58">
        <f t="shared" si="89"/>
        <v>60</v>
      </c>
      <c r="V45" s="58">
        <f t="shared" si="90"/>
        <v>45</v>
      </c>
      <c r="W45" s="58">
        <f t="shared" si="91"/>
        <v>30</v>
      </c>
      <c r="X45" s="398">
        <f t="shared" si="11"/>
        <v>230</v>
      </c>
      <c r="Y45" s="398">
        <f t="shared" si="12"/>
        <v>150</v>
      </c>
      <c r="Z45" s="398">
        <f t="shared" si="13"/>
        <v>100</v>
      </c>
      <c r="AA45" s="398">
        <v>55</v>
      </c>
      <c r="AB45" s="471">
        <f>'ĐẤT PNN'!K45-'ĐẤT NN'!H45</f>
        <v>70</v>
      </c>
    </row>
    <row r="46" spans="1:28" s="72" customFormat="1" ht="31.5" x14ac:dyDescent="0.25">
      <c r="A46" s="56">
        <f t="shared" si="0"/>
        <v>43</v>
      </c>
      <c r="B46" s="56" t="str">
        <f>'ĐẤT PNN'!B46</f>
        <v>DQ1NT1_D11</v>
      </c>
      <c r="C46" s="57" t="str">
        <f>'ĐẤT PNN'!C46</f>
        <v xml:space="preserve">Quốc lộ 20 </v>
      </c>
      <c r="D46" s="57" t="str">
        <f>'ĐẤT PNN'!D46</f>
        <v>Cách chợ La Ngà 200m</v>
      </c>
      <c r="E46" s="57" t="str">
        <f>'ĐẤT PNN'!E46</f>
        <v>Qua chợ La Ngà 200m (đến hết bưu điện xã La Ngà)</v>
      </c>
      <c r="F46" s="392">
        <f>K46</f>
        <v>80</v>
      </c>
      <c r="G46" s="392">
        <f>T46</f>
        <v>70</v>
      </c>
      <c r="H46" s="388">
        <f>O46</f>
        <v>270</v>
      </c>
      <c r="I46" s="388">
        <f>X46</f>
        <v>230</v>
      </c>
      <c r="J46" s="393">
        <f>I46/G46</f>
        <v>3.2857142857142856</v>
      </c>
      <c r="K46" s="222">
        <v>80</v>
      </c>
      <c r="L46" s="222">
        <v>65</v>
      </c>
      <c r="M46" s="222">
        <v>60</v>
      </c>
      <c r="N46" s="222">
        <v>50</v>
      </c>
      <c r="O46" s="398">
        <f t="shared" si="4"/>
        <v>270</v>
      </c>
      <c r="P46" s="398">
        <f t="shared" si="5"/>
        <v>160</v>
      </c>
      <c r="Q46" s="398">
        <f t="shared" si="6"/>
        <v>130</v>
      </c>
      <c r="R46" s="398">
        <f t="shared" si="7"/>
        <v>90</v>
      </c>
      <c r="S46" s="18">
        <v>1</v>
      </c>
      <c r="T46" s="386">
        <v>70</v>
      </c>
      <c r="U46" s="386">
        <v>60</v>
      </c>
      <c r="V46" s="386">
        <v>45</v>
      </c>
      <c r="W46" s="386">
        <v>30</v>
      </c>
      <c r="X46" s="398">
        <f t="shared" si="11"/>
        <v>230</v>
      </c>
      <c r="Y46" s="398">
        <f t="shared" si="12"/>
        <v>150</v>
      </c>
      <c r="Z46" s="398">
        <f t="shared" si="13"/>
        <v>100</v>
      </c>
      <c r="AA46" s="398">
        <v>55</v>
      </c>
      <c r="AB46" s="471">
        <f>'ĐẤT PNN'!K46-'ĐẤT NN'!H46</f>
        <v>1430</v>
      </c>
    </row>
    <row r="47" spans="1:28" s="72" customFormat="1" ht="94.5" customHeight="1" x14ac:dyDescent="0.25">
      <c r="A47" s="56">
        <f t="shared" si="0"/>
        <v>44</v>
      </c>
      <c r="B47" s="56" t="str">
        <f>'ĐẤT PNN'!B47</f>
        <v>VT2</v>
      </c>
      <c r="C47" s="468" t="str">
        <f>'ĐẤT PNN'!C47</f>
        <v>Các tuyến đường giao thông đấu nối trực tiếp ra Quốc lộ 20  đoạn từ Cách chợ La Ngà 200m đã được đầu tư mặt đường nhựa, bê tông xi măng:
- Có bề rộng ≥5m, cách đường giao thông ≤1.000m.
- Có bề rộng từ ≥3m đến &lt;5m, cách đường giao thông ≤500m.</v>
      </c>
      <c r="D47" s="469"/>
      <c r="E47" s="470"/>
      <c r="F47" s="396">
        <f t="shared" ref="F47:F52" si="92">IF(B47="VT2",L47,IF(B47="VT3",M47,IF(B47="VT2*0,8",L47,IF(B47="VT3*0,8",M47,N47))))</f>
        <v>65</v>
      </c>
      <c r="G47" s="396">
        <f t="shared" ref="G47:G52" si="93">IF(B47="VT2",U47,IF(B47="VT3",V47,IF(B47="VT2*0,8",U47,IF(B47="VT3*0,8",V47,W47))))</f>
        <v>60</v>
      </c>
      <c r="H47" s="396">
        <f t="shared" ref="H47:H52" si="94">IF(B47="VT2",P47,IF(B47="VT3",Q47,IF(B47="VT4",R47,IF(B47="VT2*0,8",P47,IF(B47="VT3*0,8",Q47,R47)))))</f>
        <v>160</v>
      </c>
      <c r="I47" s="396">
        <f t="shared" ref="I47:I52" si="95">IF(B47="VT2",Y47,IF(B47="VT3",Z47,IF(B47="VT4",AA47,IF(B47="VT2*0,8",Y47,IF(B47="VT3*0,8",Z47,AA47)))))</f>
        <v>150</v>
      </c>
      <c r="J47" s="397">
        <f t="shared" ref="J47:J52" si="96">H47/F47</f>
        <v>2.4615384615384617</v>
      </c>
      <c r="K47" s="58">
        <f t="shared" ref="K47:K52" si="97">K46</f>
        <v>80</v>
      </c>
      <c r="L47" s="58">
        <f t="shared" ref="L47:L52" si="98">L46</f>
        <v>65</v>
      </c>
      <c r="M47" s="58">
        <f t="shared" ref="M47:M52" si="99">M46</f>
        <v>60</v>
      </c>
      <c r="N47" s="58">
        <f t="shared" ref="N47:N52" si="100">N46</f>
        <v>50</v>
      </c>
      <c r="O47" s="398">
        <f t="shared" si="4"/>
        <v>270</v>
      </c>
      <c r="P47" s="398">
        <f t="shared" si="5"/>
        <v>160</v>
      </c>
      <c r="Q47" s="398">
        <f t="shared" si="6"/>
        <v>130</v>
      </c>
      <c r="R47" s="398">
        <f t="shared" si="7"/>
        <v>90</v>
      </c>
      <c r="S47" s="18">
        <f>'ĐẤT PNN'!W47</f>
        <v>2</v>
      </c>
      <c r="T47" s="58">
        <f t="shared" ref="T47:T52" si="101">T46</f>
        <v>70</v>
      </c>
      <c r="U47" s="58">
        <f t="shared" ref="U47:U52" si="102">U46</f>
        <v>60</v>
      </c>
      <c r="V47" s="58">
        <f t="shared" ref="V47:V52" si="103">V46</f>
        <v>45</v>
      </c>
      <c r="W47" s="58">
        <f t="shared" ref="W47:W52" si="104">W46</f>
        <v>30</v>
      </c>
      <c r="X47" s="398">
        <f t="shared" si="11"/>
        <v>230</v>
      </c>
      <c r="Y47" s="398">
        <f t="shared" si="12"/>
        <v>150</v>
      </c>
      <c r="Z47" s="398">
        <f t="shared" si="13"/>
        <v>100</v>
      </c>
      <c r="AA47" s="398">
        <v>55</v>
      </c>
      <c r="AB47" s="471">
        <f>'ĐẤT PNN'!K47-'ĐẤT NN'!H47</f>
        <v>330</v>
      </c>
    </row>
    <row r="48" spans="1:28" s="72" customFormat="1" ht="110.25" customHeight="1" x14ac:dyDescent="0.25">
      <c r="A48" s="56">
        <f t="shared" si="0"/>
        <v>45</v>
      </c>
      <c r="B48" s="56" t="str">
        <f>'ĐẤT PNN'!B48</f>
        <v>VT3</v>
      </c>
      <c r="C48" s="468" t="str">
        <f>'ĐẤT PNN'!C48</f>
        <v>Các tuyến đường giao thông đấu nối trực tiếp ra Quốc lộ 20  đoạn từ Cách chợ La Ngà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9"/>
      <c r="E48" s="470"/>
      <c r="F48" s="396">
        <f t="shared" si="92"/>
        <v>60</v>
      </c>
      <c r="G48" s="396">
        <f t="shared" si="93"/>
        <v>45</v>
      </c>
      <c r="H48" s="396">
        <f t="shared" si="94"/>
        <v>130</v>
      </c>
      <c r="I48" s="396">
        <f t="shared" si="95"/>
        <v>100</v>
      </c>
      <c r="J48" s="397">
        <f t="shared" si="96"/>
        <v>2.1666666666666665</v>
      </c>
      <c r="K48" s="58">
        <f t="shared" si="97"/>
        <v>80</v>
      </c>
      <c r="L48" s="58">
        <f t="shared" si="98"/>
        <v>65</v>
      </c>
      <c r="M48" s="58">
        <f t="shared" si="99"/>
        <v>60</v>
      </c>
      <c r="N48" s="58">
        <f t="shared" si="100"/>
        <v>50</v>
      </c>
      <c r="O48" s="398">
        <f t="shared" si="4"/>
        <v>270</v>
      </c>
      <c r="P48" s="398">
        <f t="shared" si="5"/>
        <v>160</v>
      </c>
      <c r="Q48" s="398">
        <f t="shared" si="6"/>
        <v>130</v>
      </c>
      <c r="R48" s="398">
        <f t="shared" si="7"/>
        <v>90</v>
      </c>
      <c r="S48" s="18">
        <f>'ĐẤT PNN'!W48</f>
        <v>2</v>
      </c>
      <c r="T48" s="58">
        <f t="shared" si="101"/>
        <v>70</v>
      </c>
      <c r="U48" s="58">
        <f t="shared" si="102"/>
        <v>60</v>
      </c>
      <c r="V48" s="58">
        <f t="shared" si="103"/>
        <v>45</v>
      </c>
      <c r="W48" s="58">
        <f t="shared" si="104"/>
        <v>30</v>
      </c>
      <c r="X48" s="398">
        <f t="shared" si="11"/>
        <v>230</v>
      </c>
      <c r="Y48" s="398">
        <f t="shared" si="12"/>
        <v>150</v>
      </c>
      <c r="Z48" s="398">
        <f t="shared" si="13"/>
        <v>100</v>
      </c>
      <c r="AA48" s="398">
        <v>55</v>
      </c>
      <c r="AB48" s="471">
        <f>'ĐẤT PNN'!K48-'ĐẤT NN'!H48</f>
        <v>290</v>
      </c>
    </row>
    <row r="49" spans="1:28" s="72" customFormat="1" ht="63" customHeight="1" x14ac:dyDescent="0.25">
      <c r="A49" s="56">
        <f t="shared" si="0"/>
        <v>46</v>
      </c>
      <c r="B49" s="56" t="str">
        <f>'ĐẤT PNN'!B49</f>
        <v>VT4</v>
      </c>
      <c r="C49" s="468" t="str">
        <f>'ĐẤT PNN'!C49</f>
        <v>Các tuyến đường giao thông đấu nối trực tiếp ra Quốc lộ 20  đoạn từ Cách chợ La Ngà 200m đã được đầu tư mặt đường nhựa, bê tông xi măng:
- Có bề rộng từ ≥3m đến &lt;5m, cách đường giao thông &gt;1.000m.
- Có bề rộng &lt;3m, cách đường giao thông &gt;200m.</v>
      </c>
      <c r="D49" s="469"/>
      <c r="E49" s="470"/>
      <c r="F49" s="396">
        <f t="shared" si="92"/>
        <v>50</v>
      </c>
      <c r="G49" s="396">
        <f t="shared" si="93"/>
        <v>30</v>
      </c>
      <c r="H49" s="396">
        <f t="shared" si="94"/>
        <v>90</v>
      </c>
      <c r="I49" s="396">
        <f t="shared" si="95"/>
        <v>55</v>
      </c>
      <c r="J49" s="397">
        <f t="shared" si="96"/>
        <v>1.8</v>
      </c>
      <c r="K49" s="58">
        <f t="shared" si="97"/>
        <v>80</v>
      </c>
      <c r="L49" s="58">
        <f t="shared" si="98"/>
        <v>65</v>
      </c>
      <c r="M49" s="58">
        <f t="shared" si="99"/>
        <v>60</v>
      </c>
      <c r="N49" s="58">
        <f t="shared" si="100"/>
        <v>50</v>
      </c>
      <c r="O49" s="398">
        <f t="shared" si="4"/>
        <v>270</v>
      </c>
      <c r="P49" s="398">
        <f t="shared" si="5"/>
        <v>160</v>
      </c>
      <c r="Q49" s="398">
        <f t="shared" si="6"/>
        <v>130</v>
      </c>
      <c r="R49" s="398">
        <f t="shared" si="7"/>
        <v>90</v>
      </c>
      <c r="S49" s="18">
        <f>'ĐẤT PNN'!W49</f>
        <v>2</v>
      </c>
      <c r="T49" s="58">
        <f t="shared" si="101"/>
        <v>70</v>
      </c>
      <c r="U49" s="58">
        <f t="shared" si="102"/>
        <v>60</v>
      </c>
      <c r="V49" s="58">
        <f t="shared" si="103"/>
        <v>45</v>
      </c>
      <c r="W49" s="58">
        <f t="shared" si="104"/>
        <v>30</v>
      </c>
      <c r="X49" s="398">
        <f t="shared" si="11"/>
        <v>230</v>
      </c>
      <c r="Y49" s="398">
        <f t="shared" si="12"/>
        <v>150</v>
      </c>
      <c r="Z49" s="398">
        <f t="shared" si="13"/>
        <v>100</v>
      </c>
      <c r="AA49" s="398">
        <v>55</v>
      </c>
      <c r="AB49" s="471">
        <f>'ĐẤT PNN'!K49-'ĐẤT NN'!H49</f>
        <v>260</v>
      </c>
    </row>
    <row r="50" spans="1:28" s="72" customFormat="1" ht="94.5" customHeight="1" x14ac:dyDescent="0.25">
      <c r="A50" s="56">
        <f t="shared" si="0"/>
        <v>47</v>
      </c>
      <c r="B50" s="56" t="str">
        <f>'ĐẤT PNN'!B50</f>
        <v>VT2*0,8</v>
      </c>
      <c r="C50" s="468" t="str">
        <f>'ĐẤT PNN'!C50</f>
        <v>Các tuyến đường giao thông không đấu nối trực tiếp và thông ra Quốc lộ 20  đoạn từ Cách chợ La Ngà 200m đã được đầu tư mặt đường nhựa, bê tông xi măng:
- Có bề rộng ≥5m, cách đường giao thông ≤1.000m.
- Có bề rộng từ ≥3m đến &lt;5m, cách đường giao thông ≤500m.</v>
      </c>
      <c r="D50" s="469"/>
      <c r="E50" s="470"/>
      <c r="F50" s="396">
        <f t="shared" si="92"/>
        <v>65</v>
      </c>
      <c r="G50" s="396">
        <f t="shared" si="93"/>
        <v>60</v>
      </c>
      <c r="H50" s="396">
        <f t="shared" si="94"/>
        <v>160</v>
      </c>
      <c r="I50" s="396">
        <f t="shared" si="95"/>
        <v>150</v>
      </c>
      <c r="J50" s="397">
        <f t="shared" si="96"/>
        <v>2.4615384615384617</v>
      </c>
      <c r="K50" s="58">
        <f t="shared" si="97"/>
        <v>80</v>
      </c>
      <c r="L50" s="58">
        <f t="shared" si="98"/>
        <v>65</v>
      </c>
      <c r="M50" s="58">
        <f t="shared" si="99"/>
        <v>60</v>
      </c>
      <c r="N50" s="58">
        <f t="shared" si="100"/>
        <v>50</v>
      </c>
      <c r="O50" s="398">
        <f t="shared" si="4"/>
        <v>270</v>
      </c>
      <c r="P50" s="398">
        <f t="shared" si="5"/>
        <v>160</v>
      </c>
      <c r="Q50" s="398">
        <f t="shared" si="6"/>
        <v>130</v>
      </c>
      <c r="R50" s="398">
        <f t="shared" si="7"/>
        <v>90</v>
      </c>
      <c r="S50" s="18">
        <f>'ĐẤT PNN'!W50</f>
        <v>2</v>
      </c>
      <c r="T50" s="58">
        <f t="shared" si="101"/>
        <v>70</v>
      </c>
      <c r="U50" s="58">
        <f t="shared" si="102"/>
        <v>60</v>
      </c>
      <c r="V50" s="58">
        <f t="shared" si="103"/>
        <v>45</v>
      </c>
      <c r="W50" s="58">
        <f t="shared" si="104"/>
        <v>30</v>
      </c>
      <c r="X50" s="398">
        <f t="shared" si="11"/>
        <v>230</v>
      </c>
      <c r="Y50" s="398">
        <f t="shared" si="12"/>
        <v>150</v>
      </c>
      <c r="Z50" s="398">
        <f t="shared" si="13"/>
        <v>100</v>
      </c>
      <c r="AA50" s="398">
        <v>55</v>
      </c>
      <c r="AB50" s="471">
        <f>'ĐẤT PNN'!K50-'ĐẤT NN'!H50</f>
        <v>280</v>
      </c>
    </row>
    <row r="51" spans="1:28" s="72" customFormat="1" ht="94.5" customHeight="1" x14ac:dyDescent="0.25">
      <c r="A51" s="56">
        <f t="shared" si="0"/>
        <v>48</v>
      </c>
      <c r="B51" s="56" t="str">
        <f>'ĐẤT PNN'!B51</f>
        <v>VT3*0,8</v>
      </c>
      <c r="C51" s="468" t="str">
        <f>'ĐẤT PNN'!C51</f>
        <v>Các tuyến đường giao thông không đấu nối trực tiếp và thông ra Quốc lộ 20  đoạn từ Cách chợ La Ngà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9"/>
      <c r="E51" s="470"/>
      <c r="F51" s="396">
        <f t="shared" si="92"/>
        <v>60</v>
      </c>
      <c r="G51" s="396">
        <f t="shared" si="93"/>
        <v>45</v>
      </c>
      <c r="H51" s="396">
        <f t="shared" si="94"/>
        <v>130</v>
      </c>
      <c r="I51" s="396">
        <f t="shared" si="95"/>
        <v>100</v>
      </c>
      <c r="J51" s="397">
        <f t="shared" si="96"/>
        <v>2.1666666666666665</v>
      </c>
      <c r="K51" s="58">
        <f t="shared" si="97"/>
        <v>80</v>
      </c>
      <c r="L51" s="58">
        <f t="shared" si="98"/>
        <v>65</v>
      </c>
      <c r="M51" s="58">
        <f t="shared" si="99"/>
        <v>60</v>
      </c>
      <c r="N51" s="58">
        <f t="shared" si="100"/>
        <v>50</v>
      </c>
      <c r="O51" s="398">
        <f t="shared" si="4"/>
        <v>270</v>
      </c>
      <c r="P51" s="398">
        <f t="shared" si="5"/>
        <v>160</v>
      </c>
      <c r="Q51" s="398">
        <f t="shared" si="6"/>
        <v>130</v>
      </c>
      <c r="R51" s="398">
        <f t="shared" si="7"/>
        <v>90</v>
      </c>
      <c r="S51" s="18">
        <f>'ĐẤT PNN'!W51</f>
        <v>2</v>
      </c>
      <c r="T51" s="58">
        <f t="shared" si="101"/>
        <v>70</v>
      </c>
      <c r="U51" s="58">
        <f t="shared" si="102"/>
        <v>60</v>
      </c>
      <c r="V51" s="58">
        <f t="shared" si="103"/>
        <v>45</v>
      </c>
      <c r="W51" s="58">
        <f t="shared" si="104"/>
        <v>30</v>
      </c>
      <c r="X51" s="398">
        <f t="shared" si="11"/>
        <v>230</v>
      </c>
      <c r="Y51" s="398">
        <f t="shared" si="12"/>
        <v>150</v>
      </c>
      <c r="Z51" s="398">
        <f t="shared" si="13"/>
        <v>100</v>
      </c>
      <c r="AA51" s="398">
        <v>55</v>
      </c>
      <c r="AB51" s="471">
        <f>'ĐẤT PNN'!K51-'ĐẤT NN'!H51</f>
        <v>250</v>
      </c>
    </row>
    <row r="52" spans="1:28" s="72" customFormat="1" ht="63" customHeight="1" x14ac:dyDescent="0.25">
      <c r="A52" s="56">
        <f t="shared" si="0"/>
        <v>49</v>
      </c>
      <c r="B52" s="56" t="str">
        <f>'ĐẤT PNN'!B52</f>
        <v>VT4*0,8</v>
      </c>
      <c r="C52" s="468" t="str">
        <f>'ĐẤT PNN'!C52</f>
        <v>Các tuyến đường giao thông không đấu nối trực tiếp và thông ra Quốc lộ 20  đoạn từ Cách chợ La Ngà 200m đã được đầu tư mặt đường nhựa, bê tông xi măng:
- Có bề rộng từ ≥3m đến &lt;5m, cách đường giao thông &gt;1.000m.
- Có bề rộng &lt;3m, cách đường giao thông &gt;200m.</v>
      </c>
      <c r="D52" s="469"/>
      <c r="E52" s="470"/>
      <c r="F52" s="396">
        <f t="shared" si="92"/>
        <v>50</v>
      </c>
      <c r="G52" s="396">
        <f t="shared" si="93"/>
        <v>30</v>
      </c>
      <c r="H52" s="396">
        <f t="shared" si="94"/>
        <v>90</v>
      </c>
      <c r="I52" s="396">
        <f t="shared" si="95"/>
        <v>55</v>
      </c>
      <c r="J52" s="397">
        <f t="shared" si="96"/>
        <v>1.8</v>
      </c>
      <c r="K52" s="58">
        <f t="shared" si="97"/>
        <v>80</v>
      </c>
      <c r="L52" s="58">
        <f t="shared" si="98"/>
        <v>65</v>
      </c>
      <c r="M52" s="58">
        <f t="shared" si="99"/>
        <v>60</v>
      </c>
      <c r="N52" s="58">
        <f t="shared" si="100"/>
        <v>50</v>
      </c>
      <c r="O52" s="398">
        <f t="shared" si="4"/>
        <v>270</v>
      </c>
      <c r="P52" s="398">
        <f t="shared" si="5"/>
        <v>160</v>
      </c>
      <c r="Q52" s="398">
        <f t="shared" si="6"/>
        <v>130</v>
      </c>
      <c r="R52" s="398">
        <f t="shared" si="7"/>
        <v>90</v>
      </c>
      <c r="S52" s="18">
        <f>'ĐẤT PNN'!W52</f>
        <v>2</v>
      </c>
      <c r="T52" s="58">
        <f t="shared" si="101"/>
        <v>70</v>
      </c>
      <c r="U52" s="58">
        <f t="shared" si="102"/>
        <v>60</v>
      </c>
      <c r="V52" s="58">
        <f t="shared" si="103"/>
        <v>45</v>
      </c>
      <c r="W52" s="58">
        <f t="shared" si="104"/>
        <v>30</v>
      </c>
      <c r="X52" s="398">
        <f t="shared" si="11"/>
        <v>230</v>
      </c>
      <c r="Y52" s="398">
        <f t="shared" si="12"/>
        <v>150</v>
      </c>
      <c r="Z52" s="398">
        <f t="shared" si="13"/>
        <v>100</v>
      </c>
      <c r="AA52" s="398">
        <v>55</v>
      </c>
      <c r="AB52" s="471">
        <f>'ĐẤT PNN'!K52-'ĐẤT NN'!H52</f>
        <v>220</v>
      </c>
    </row>
    <row r="53" spans="1:28" s="72" customFormat="1" ht="31.5" x14ac:dyDescent="0.25">
      <c r="A53" s="56">
        <f t="shared" si="0"/>
        <v>50</v>
      </c>
      <c r="B53" s="56" t="str">
        <f>'ĐẤT PNN'!B53</f>
        <v>DQ21NT</v>
      </c>
      <c r="C53" s="57" t="str">
        <f>'ĐẤT PNN'!C53</f>
        <v>Đường 4A</v>
      </c>
      <c r="D53" s="57" t="str">
        <f>'ĐẤT PNN'!D53</f>
        <v>Quốc lộ 20 (cà phê Thu Hà)</v>
      </c>
      <c r="E53" s="57" t="str">
        <f>'ĐẤT PNN'!E53</f>
        <v>Quốc lộ 20 (Đoạn qua trường mầm non Hoa Mai)</v>
      </c>
      <c r="F53" s="392">
        <f>K53</f>
        <v>70</v>
      </c>
      <c r="G53" s="392">
        <f>T53</f>
        <v>60</v>
      </c>
      <c r="H53" s="388">
        <f>O53</f>
        <v>230</v>
      </c>
      <c r="I53" s="388">
        <f>X53</f>
        <v>200</v>
      </c>
      <c r="J53" s="393">
        <f>I53/G53</f>
        <v>3.3333333333333335</v>
      </c>
      <c r="K53" s="222">
        <v>70</v>
      </c>
      <c r="L53" s="222">
        <v>55</v>
      </c>
      <c r="M53" s="222">
        <v>50</v>
      </c>
      <c r="N53" s="222">
        <v>40</v>
      </c>
      <c r="O53" s="398">
        <f t="shared" si="4"/>
        <v>230</v>
      </c>
      <c r="P53" s="398">
        <f t="shared" si="5"/>
        <v>140</v>
      </c>
      <c r="Q53" s="398">
        <f t="shared" si="6"/>
        <v>110</v>
      </c>
      <c r="R53" s="398">
        <f t="shared" si="7"/>
        <v>70</v>
      </c>
      <c r="S53" s="18">
        <f>'ĐẤT PNN'!W53</f>
        <v>3</v>
      </c>
      <c r="T53" s="386">
        <v>60</v>
      </c>
      <c r="U53" s="386">
        <v>45</v>
      </c>
      <c r="V53" s="386">
        <v>30</v>
      </c>
      <c r="W53" s="386">
        <v>20</v>
      </c>
      <c r="X53" s="398">
        <f t="shared" si="11"/>
        <v>200</v>
      </c>
      <c r="Y53" s="398">
        <f t="shared" si="12"/>
        <v>110</v>
      </c>
      <c r="Z53" s="398">
        <f t="shared" si="13"/>
        <v>70</v>
      </c>
      <c r="AA53" s="398">
        <f t="shared" ref="AA5:AA68" si="105">ROUND(W53*1.8,-1)</f>
        <v>40</v>
      </c>
      <c r="AB53" s="471">
        <f>'ĐẤT PNN'!K53-'ĐẤT NN'!H53</f>
        <v>870</v>
      </c>
    </row>
    <row r="54" spans="1:28" s="72" customFormat="1" ht="94.5" customHeight="1" x14ac:dyDescent="0.25">
      <c r="A54" s="56">
        <f t="shared" si="0"/>
        <v>51</v>
      </c>
      <c r="B54" s="56" t="str">
        <f>'ĐẤT PNN'!B54</f>
        <v>VT2</v>
      </c>
      <c r="C54" s="468" t="str">
        <f>'ĐẤT PNN'!C54</f>
        <v>Các tuyến đường giao thông đấu nối trực tiếp ra Đường 4A đoạn từ Quốc lộ 20 (cà phê Thu Hà) đến Quốc lộ 20 (Đoạn qua trường mầm non Hoa Mai) đã được đầu tư mặt đường nhựa, bê tông xi măng:
- Có bề rộng ≥5m, cách đường giao thông ≤1.000m.
- Có bề rộng từ ≥3m đến &lt;5m, cách đường giao thông ≤500m.</v>
      </c>
      <c r="D54" s="469"/>
      <c r="E54" s="470"/>
      <c r="F54" s="396">
        <f t="shared" ref="F54:F59" si="106">IF(B54="VT2",L54,IF(B54="VT3",M54,IF(B54="VT2*0,8",L54,IF(B54="VT3*0,8",M54,N54))))</f>
        <v>55</v>
      </c>
      <c r="G54" s="396">
        <f t="shared" ref="G54:G59" si="107">IF(B54="VT2",U54,IF(B54="VT3",V54,IF(B54="VT2*0,8",U54,IF(B54="VT3*0,8",V54,W54))))</f>
        <v>45</v>
      </c>
      <c r="H54" s="396">
        <f t="shared" ref="H54:H59" si="108">IF(B54="VT2",P54,IF(B54="VT3",Q54,IF(B54="VT4",R54,IF(B54="VT2*0,8",P54,IF(B54="VT3*0,8",Q54,R54)))))</f>
        <v>140</v>
      </c>
      <c r="I54" s="396">
        <f t="shared" ref="I54:I59" si="109">IF(B54="VT2",Y54,IF(B54="VT3",Z54,IF(B54="VT4",AA54,IF(B54="VT2*0,8",Y54,IF(B54="VT3*0,8",Z54,AA54)))))</f>
        <v>110</v>
      </c>
      <c r="J54" s="397">
        <f t="shared" ref="J54:J59" si="110">H54/F54</f>
        <v>2.5454545454545454</v>
      </c>
      <c r="K54" s="58">
        <f t="shared" ref="K54:K59" si="111">K53</f>
        <v>70</v>
      </c>
      <c r="L54" s="58">
        <f t="shared" ref="L54:L59" si="112">L53</f>
        <v>55</v>
      </c>
      <c r="M54" s="58">
        <f t="shared" ref="M54:M59" si="113">M53</f>
        <v>50</v>
      </c>
      <c r="N54" s="58">
        <f t="shared" ref="N54:N59" si="114">N53</f>
        <v>40</v>
      </c>
      <c r="O54" s="398">
        <f t="shared" si="4"/>
        <v>230</v>
      </c>
      <c r="P54" s="398">
        <f t="shared" si="5"/>
        <v>140</v>
      </c>
      <c r="Q54" s="398">
        <f t="shared" si="6"/>
        <v>110</v>
      </c>
      <c r="R54" s="398">
        <f t="shared" si="7"/>
        <v>70</v>
      </c>
      <c r="S54" s="18">
        <f>'ĐẤT PNN'!W54</f>
        <v>3</v>
      </c>
      <c r="T54" s="58">
        <f t="shared" ref="T54:T59" si="115">T53</f>
        <v>60</v>
      </c>
      <c r="U54" s="58">
        <f t="shared" ref="U54:U59" si="116">U53</f>
        <v>45</v>
      </c>
      <c r="V54" s="58">
        <f t="shared" ref="V54:V59" si="117">V53</f>
        <v>30</v>
      </c>
      <c r="W54" s="58">
        <f t="shared" ref="W54:W59" si="118">W53</f>
        <v>20</v>
      </c>
      <c r="X54" s="398">
        <f t="shared" si="11"/>
        <v>200</v>
      </c>
      <c r="Y54" s="398">
        <f t="shared" si="12"/>
        <v>110</v>
      </c>
      <c r="Z54" s="398">
        <f t="shared" si="13"/>
        <v>70</v>
      </c>
      <c r="AA54" s="398">
        <f t="shared" si="105"/>
        <v>40</v>
      </c>
      <c r="AB54" s="471">
        <f>'ĐẤT PNN'!K54-'ĐẤT NN'!H54</f>
        <v>390</v>
      </c>
    </row>
    <row r="55" spans="1:28" s="72" customFormat="1" ht="110.25" customHeight="1" x14ac:dyDescent="0.25">
      <c r="A55" s="56">
        <f t="shared" si="0"/>
        <v>52</v>
      </c>
      <c r="B55" s="56" t="str">
        <f>'ĐẤT PNN'!B55</f>
        <v>VT3</v>
      </c>
      <c r="C55" s="468" t="str">
        <f>'ĐẤT PNN'!C55</f>
        <v>Các tuyến đường giao thông đấu nối trực tiếp ra Đường 4A đoạn từ Quốc lộ 20 (cà phê Thu Hà) đến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9"/>
      <c r="E55" s="470"/>
      <c r="F55" s="396">
        <f t="shared" si="106"/>
        <v>50</v>
      </c>
      <c r="G55" s="396">
        <f t="shared" si="107"/>
        <v>30</v>
      </c>
      <c r="H55" s="396">
        <f t="shared" si="108"/>
        <v>110</v>
      </c>
      <c r="I55" s="396">
        <f t="shared" si="109"/>
        <v>70</v>
      </c>
      <c r="J55" s="397">
        <f t="shared" si="110"/>
        <v>2.2000000000000002</v>
      </c>
      <c r="K55" s="58">
        <f t="shared" si="111"/>
        <v>70</v>
      </c>
      <c r="L55" s="58">
        <f t="shared" si="112"/>
        <v>55</v>
      </c>
      <c r="M55" s="58">
        <f t="shared" si="113"/>
        <v>50</v>
      </c>
      <c r="N55" s="58">
        <f t="shared" si="114"/>
        <v>40</v>
      </c>
      <c r="O55" s="398">
        <f t="shared" si="4"/>
        <v>230</v>
      </c>
      <c r="P55" s="398">
        <f t="shared" si="5"/>
        <v>140</v>
      </c>
      <c r="Q55" s="398">
        <f t="shared" si="6"/>
        <v>110</v>
      </c>
      <c r="R55" s="398">
        <f t="shared" si="7"/>
        <v>70</v>
      </c>
      <c r="S55" s="18">
        <f>'ĐẤT PNN'!W55</f>
        <v>3</v>
      </c>
      <c r="T55" s="58">
        <f t="shared" si="115"/>
        <v>60</v>
      </c>
      <c r="U55" s="58">
        <f t="shared" si="116"/>
        <v>45</v>
      </c>
      <c r="V55" s="58">
        <f t="shared" si="117"/>
        <v>30</v>
      </c>
      <c r="W55" s="58">
        <f t="shared" si="118"/>
        <v>20</v>
      </c>
      <c r="X55" s="398">
        <f t="shared" si="11"/>
        <v>200</v>
      </c>
      <c r="Y55" s="398">
        <f t="shared" si="12"/>
        <v>110</v>
      </c>
      <c r="Z55" s="398">
        <f t="shared" si="13"/>
        <v>70</v>
      </c>
      <c r="AA55" s="398">
        <f t="shared" si="105"/>
        <v>40</v>
      </c>
      <c r="AB55" s="471">
        <f>'ĐẤT PNN'!K55-'ĐẤT NN'!H55</f>
        <v>150</v>
      </c>
    </row>
    <row r="56" spans="1:28" s="72" customFormat="1" ht="78.75" customHeight="1" x14ac:dyDescent="0.25">
      <c r="A56" s="56">
        <f t="shared" si="0"/>
        <v>53</v>
      </c>
      <c r="B56" s="56" t="str">
        <f>'ĐẤT PNN'!B56</f>
        <v>VT4</v>
      </c>
      <c r="C56" s="468" t="str">
        <f>'ĐẤT PNN'!C56</f>
        <v>Các tuyến đường giao thông đấu nối trực tiếp ra Đường 4A đoạn từ Quốc lộ 20 (cà phê Thu Hà) đến Quốc lộ 20 (Đoạn qua trường mầm non Hoa Mai) đã được đầu tư mặt đường nhựa, bê tông xi măng:
- Có bề rộng từ ≥3m đến &lt;5m, cách đường giao thông &gt;1.000m.
- Có bề rộng &lt;3m, cách đường giao thông &gt;200m.</v>
      </c>
      <c r="D56" s="469"/>
      <c r="E56" s="470"/>
      <c r="F56" s="396">
        <f t="shared" si="106"/>
        <v>40</v>
      </c>
      <c r="G56" s="396">
        <f t="shared" si="107"/>
        <v>20</v>
      </c>
      <c r="H56" s="396">
        <f t="shared" si="108"/>
        <v>70</v>
      </c>
      <c r="I56" s="396">
        <f t="shared" si="109"/>
        <v>40</v>
      </c>
      <c r="J56" s="397">
        <f t="shared" si="110"/>
        <v>1.75</v>
      </c>
      <c r="K56" s="58">
        <f t="shared" si="111"/>
        <v>70</v>
      </c>
      <c r="L56" s="58">
        <f t="shared" si="112"/>
        <v>55</v>
      </c>
      <c r="M56" s="58">
        <f t="shared" si="113"/>
        <v>50</v>
      </c>
      <c r="N56" s="58">
        <f t="shared" si="114"/>
        <v>40</v>
      </c>
      <c r="O56" s="398">
        <f t="shared" si="4"/>
        <v>230</v>
      </c>
      <c r="P56" s="398">
        <f t="shared" si="5"/>
        <v>140</v>
      </c>
      <c r="Q56" s="398">
        <f t="shared" si="6"/>
        <v>110</v>
      </c>
      <c r="R56" s="398">
        <f t="shared" si="7"/>
        <v>70</v>
      </c>
      <c r="S56" s="18">
        <f>'ĐẤT PNN'!W56</f>
        <v>3</v>
      </c>
      <c r="T56" s="58">
        <f t="shared" si="115"/>
        <v>60</v>
      </c>
      <c r="U56" s="58">
        <f t="shared" si="116"/>
        <v>45</v>
      </c>
      <c r="V56" s="58">
        <f t="shared" si="117"/>
        <v>30</v>
      </c>
      <c r="W56" s="58">
        <f t="shared" si="118"/>
        <v>20</v>
      </c>
      <c r="X56" s="398">
        <f t="shared" si="11"/>
        <v>200</v>
      </c>
      <c r="Y56" s="398">
        <f t="shared" si="12"/>
        <v>110</v>
      </c>
      <c r="Z56" s="398">
        <f t="shared" si="13"/>
        <v>70</v>
      </c>
      <c r="AA56" s="398">
        <f t="shared" si="105"/>
        <v>40</v>
      </c>
      <c r="AB56" s="471">
        <f>'ĐẤT PNN'!K56-'ĐẤT NN'!H56</f>
        <v>110</v>
      </c>
    </row>
    <row r="57" spans="1:28" s="72" customFormat="1" ht="94.5" customHeight="1" x14ac:dyDescent="0.25">
      <c r="A57" s="56">
        <f t="shared" si="0"/>
        <v>54</v>
      </c>
      <c r="B57" s="56" t="str">
        <f>'ĐẤT PNN'!B57</f>
        <v>VT2*0,8</v>
      </c>
      <c r="C57" s="468" t="str">
        <f>'ĐẤT PNN'!C57</f>
        <v>Các tuyến đường giao thông không đấu nối trực tiếp và thông ra Đường 4A đoạn từ Quốc lộ 20 (cà phê Thu Hà) đến Quốc lộ 20 (Đoạn qua trường mầm non Hoa Mai) đã được đầu tư mặt đường nhựa, bê tông xi măng:
- Có bề rộng ≥5m, cách đường giao thông ≤1.000m.
- Có bề rộng từ ≥3m đến &lt;5m, cách đường giao thông ≤500m.</v>
      </c>
      <c r="D57" s="469"/>
      <c r="E57" s="470"/>
      <c r="F57" s="396">
        <f t="shared" si="106"/>
        <v>55</v>
      </c>
      <c r="G57" s="396">
        <f t="shared" si="107"/>
        <v>45</v>
      </c>
      <c r="H57" s="396">
        <f t="shared" si="108"/>
        <v>140</v>
      </c>
      <c r="I57" s="396">
        <f t="shared" si="109"/>
        <v>110</v>
      </c>
      <c r="J57" s="397">
        <f t="shared" si="110"/>
        <v>2.5454545454545454</v>
      </c>
      <c r="K57" s="58">
        <f t="shared" si="111"/>
        <v>70</v>
      </c>
      <c r="L57" s="58">
        <f t="shared" si="112"/>
        <v>55</v>
      </c>
      <c r="M57" s="58">
        <f t="shared" si="113"/>
        <v>50</v>
      </c>
      <c r="N57" s="58">
        <f t="shared" si="114"/>
        <v>40</v>
      </c>
      <c r="O57" s="398">
        <f t="shared" si="4"/>
        <v>230</v>
      </c>
      <c r="P57" s="398">
        <f t="shared" si="5"/>
        <v>140</v>
      </c>
      <c r="Q57" s="398">
        <f t="shared" si="6"/>
        <v>110</v>
      </c>
      <c r="R57" s="398">
        <f t="shared" si="7"/>
        <v>70</v>
      </c>
      <c r="S57" s="18">
        <f>'ĐẤT PNN'!W57</f>
        <v>3</v>
      </c>
      <c r="T57" s="58">
        <f t="shared" si="115"/>
        <v>60</v>
      </c>
      <c r="U57" s="58">
        <f t="shared" si="116"/>
        <v>45</v>
      </c>
      <c r="V57" s="58">
        <f t="shared" si="117"/>
        <v>30</v>
      </c>
      <c r="W57" s="58">
        <f t="shared" si="118"/>
        <v>20</v>
      </c>
      <c r="X57" s="398">
        <f t="shared" si="11"/>
        <v>200</v>
      </c>
      <c r="Y57" s="398">
        <f t="shared" si="12"/>
        <v>110</v>
      </c>
      <c r="Z57" s="398">
        <f t="shared" si="13"/>
        <v>70</v>
      </c>
      <c r="AA57" s="398">
        <f t="shared" si="105"/>
        <v>40</v>
      </c>
      <c r="AB57" s="471">
        <f>'ĐẤT PNN'!K57-'ĐẤT NN'!H57</f>
        <v>340</v>
      </c>
    </row>
    <row r="58" spans="1:28" s="72" customFormat="1" ht="94.5" customHeight="1" x14ac:dyDescent="0.25">
      <c r="A58" s="56">
        <f t="shared" si="0"/>
        <v>55</v>
      </c>
      <c r="B58" s="56" t="str">
        <f>'ĐẤT PNN'!B58</f>
        <v>VT3*0,8</v>
      </c>
      <c r="C58" s="468" t="str">
        <f>'ĐẤT PNN'!C58</f>
        <v>Các tuyến đường giao thông không đấu nối trực tiếp và thông ra Đường 4A đoạn từ Quốc lộ 20 (cà phê Thu Hà) đến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9"/>
      <c r="E58" s="470"/>
      <c r="F58" s="396">
        <f t="shared" si="106"/>
        <v>50</v>
      </c>
      <c r="G58" s="396">
        <f t="shared" si="107"/>
        <v>30</v>
      </c>
      <c r="H58" s="396">
        <f t="shared" si="108"/>
        <v>110</v>
      </c>
      <c r="I58" s="396">
        <f t="shared" si="109"/>
        <v>70</v>
      </c>
      <c r="J58" s="397">
        <f t="shared" si="110"/>
        <v>2.2000000000000002</v>
      </c>
      <c r="K58" s="58">
        <f t="shared" si="111"/>
        <v>70</v>
      </c>
      <c r="L58" s="58">
        <f t="shared" si="112"/>
        <v>55</v>
      </c>
      <c r="M58" s="58">
        <f t="shared" si="113"/>
        <v>50</v>
      </c>
      <c r="N58" s="58">
        <f t="shared" si="114"/>
        <v>40</v>
      </c>
      <c r="O58" s="398">
        <f t="shared" si="4"/>
        <v>230</v>
      </c>
      <c r="P58" s="398">
        <f t="shared" si="5"/>
        <v>140</v>
      </c>
      <c r="Q58" s="398">
        <f t="shared" si="6"/>
        <v>110</v>
      </c>
      <c r="R58" s="398">
        <f t="shared" si="7"/>
        <v>70</v>
      </c>
      <c r="S58" s="18">
        <f>'ĐẤT PNN'!W58</f>
        <v>3</v>
      </c>
      <c r="T58" s="58">
        <f t="shared" si="115"/>
        <v>60</v>
      </c>
      <c r="U58" s="58">
        <f t="shared" si="116"/>
        <v>45</v>
      </c>
      <c r="V58" s="58">
        <f t="shared" si="117"/>
        <v>30</v>
      </c>
      <c r="W58" s="58">
        <f t="shared" si="118"/>
        <v>20</v>
      </c>
      <c r="X58" s="398">
        <f t="shared" si="11"/>
        <v>200</v>
      </c>
      <c r="Y58" s="398">
        <f t="shared" si="12"/>
        <v>110</v>
      </c>
      <c r="Z58" s="398">
        <f t="shared" si="13"/>
        <v>70</v>
      </c>
      <c r="AA58" s="398">
        <f t="shared" si="105"/>
        <v>40</v>
      </c>
      <c r="AB58" s="471">
        <f>'ĐẤT PNN'!K58-'ĐẤT NN'!H58</f>
        <v>130</v>
      </c>
    </row>
    <row r="59" spans="1:28" s="72" customFormat="1" ht="78.75" customHeight="1" x14ac:dyDescent="0.25">
      <c r="A59" s="56">
        <f t="shared" si="0"/>
        <v>56</v>
      </c>
      <c r="B59" s="56" t="str">
        <f>'ĐẤT PNN'!B59</f>
        <v>VT4*0,8</v>
      </c>
      <c r="C59" s="468" t="str">
        <f>'ĐẤT PNN'!C59</f>
        <v>Các tuyến đường giao thông không đấu nối trực tiếp và thông ra Đường 4A đoạn từ Quốc lộ 20 (cà phê Thu Hà) đến Quốc lộ 20 (Đoạn qua trường mầm non Hoa Mai) đã được đầu tư mặt đường nhựa, bê tông xi măng:
- Có bề rộng từ ≥3m đến &lt;5m, cách đường giao thông &gt;1.000m.
- Có bề rộng &lt;3m, cách đường giao thông &gt;200m.</v>
      </c>
      <c r="D59" s="469"/>
      <c r="E59" s="470"/>
      <c r="F59" s="396">
        <f t="shared" si="106"/>
        <v>40</v>
      </c>
      <c r="G59" s="396">
        <f t="shared" si="107"/>
        <v>20</v>
      </c>
      <c r="H59" s="396">
        <f t="shared" si="108"/>
        <v>70</v>
      </c>
      <c r="I59" s="396">
        <f t="shared" si="109"/>
        <v>40</v>
      </c>
      <c r="J59" s="397">
        <f t="shared" si="110"/>
        <v>1.75</v>
      </c>
      <c r="K59" s="58">
        <f t="shared" si="111"/>
        <v>70</v>
      </c>
      <c r="L59" s="58">
        <f t="shared" si="112"/>
        <v>55</v>
      </c>
      <c r="M59" s="58">
        <f t="shared" si="113"/>
        <v>50</v>
      </c>
      <c r="N59" s="58">
        <f t="shared" si="114"/>
        <v>40</v>
      </c>
      <c r="O59" s="398">
        <f t="shared" si="4"/>
        <v>230</v>
      </c>
      <c r="P59" s="398">
        <f t="shared" si="5"/>
        <v>140</v>
      </c>
      <c r="Q59" s="398">
        <f t="shared" si="6"/>
        <v>110</v>
      </c>
      <c r="R59" s="398">
        <f t="shared" si="7"/>
        <v>70</v>
      </c>
      <c r="S59" s="18">
        <f>'ĐẤT PNN'!W59</f>
        <v>3</v>
      </c>
      <c r="T59" s="58">
        <f t="shared" si="115"/>
        <v>60</v>
      </c>
      <c r="U59" s="58">
        <f t="shared" si="116"/>
        <v>45</v>
      </c>
      <c r="V59" s="58">
        <f t="shared" si="117"/>
        <v>30</v>
      </c>
      <c r="W59" s="58">
        <f t="shared" si="118"/>
        <v>20</v>
      </c>
      <c r="X59" s="398">
        <f t="shared" si="11"/>
        <v>200</v>
      </c>
      <c r="Y59" s="398">
        <f t="shared" si="12"/>
        <v>110</v>
      </c>
      <c r="Z59" s="398">
        <f t="shared" si="13"/>
        <v>70</v>
      </c>
      <c r="AA59" s="398">
        <f t="shared" si="105"/>
        <v>40</v>
      </c>
      <c r="AB59" s="471">
        <f>'ĐẤT PNN'!K59-'ĐẤT NN'!H59</f>
        <v>90</v>
      </c>
    </row>
    <row r="60" spans="1:28" s="72" customFormat="1" ht="15.75" x14ac:dyDescent="0.25">
      <c r="A60" s="56">
        <f t="shared" si="0"/>
        <v>57</v>
      </c>
      <c r="B60" s="56" t="str">
        <f>'ĐẤT PNN'!B60</f>
        <v>DQ22NT</v>
      </c>
      <c r="C60" s="57" t="str">
        <f>'ĐẤT PNN'!C60</f>
        <v>Đường 2A</v>
      </c>
      <c r="D60" s="57" t="str">
        <f>'ĐẤT PNN'!D60</f>
        <v>Quốc lộ 20 (cây xăng Tín Nghĩa)</v>
      </c>
      <c r="E60" s="57" t="str">
        <f>'ĐẤT PNN'!E60</f>
        <v>Đấu nối với đường 4A</v>
      </c>
      <c r="F60" s="392">
        <f>K60</f>
        <v>70</v>
      </c>
      <c r="G60" s="392">
        <f>T60</f>
        <v>60</v>
      </c>
      <c r="H60" s="388">
        <f>O60</f>
        <v>230</v>
      </c>
      <c r="I60" s="388">
        <f>X60</f>
        <v>200</v>
      </c>
      <c r="J60" s="393">
        <f>I60/G60</f>
        <v>3.3333333333333335</v>
      </c>
      <c r="K60" s="222">
        <v>70</v>
      </c>
      <c r="L60" s="222">
        <v>55</v>
      </c>
      <c r="M60" s="222">
        <v>50</v>
      </c>
      <c r="N60" s="222">
        <v>40</v>
      </c>
      <c r="O60" s="398">
        <f t="shared" si="4"/>
        <v>230</v>
      </c>
      <c r="P60" s="398">
        <f t="shared" si="5"/>
        <v>140</v>
      </c>
      <c r="Q60" s="398">
        <f t="shared" si="6"/>
        <v>110</v>
      </c>
      <c r="R60" s="398">
        <f t="shared" si="7"/>
        <v>70</v>
      </c>
      <c r="S60" s="18">
        <f>'ĐẤT PNN'!W60</f>
        <v>3</v>
      </c>
      <c r="T60" s="386">
        <v>60</v>
      </c>
      <c r="U60" s="386">
        <v>45</v>
      </c>
      <c r="V60" s="386">
        <v>30</v>
      </c>
      <c r="W60" s="386">
        <v>20</v>
      </c>
      <c r="X60" s="398">
        <f t="shared" si="11"/>
        <v>200</v>
      </c>
      <c r="Y60" s="398">
        <f t="shared" si="12"/>
        <v>110</v>
      </c>
      <c r="Z60" s="398">
        <f t="shared" si="13"/>
        <v>70</v>
      </c>
      <c r="AA60" s="398">
        <f t="shared" si="105"/>
        <v>40</v>
      </c>
      <c r="AB60" s="471">
        <f>'ĐẤT PNN'!K60-'ĐẤT NN'!H60</f>
        <v>870</v>
      </c>
    </row>
    <row r="61" spans="1:28" s="72" customFormat="1" ht="94.5" customHeight="1" x14ac:dyDescent="0.25">
      <c r="A61" s="56">
        <f t="shared" si="0"/>
        <v>58</v>
      </c>
      <c r="B61" s="56" t="str">
        <f>'ĐẤT PNN'!B61</f>
        <v>VT2</v>
      </c>
      <c r="C61" s="468" t="str">
        <f>'ĐẤT PNN'!C61</f>
        <v>Các tuyến đường giao thông đấu nối trực tiếp ra Đường 2A đoạn từ Quốc lộ 20 (cây xăng Tín Nghĩa) đến Đấu nối với đường 4A đã được đầu tư mặt đường nhựa, bê tông xi măng:
- Có bề rộng ≥5m, cách đường giao thông ≤1.000m.
- Có bề rộng từ ≥3m đến &lt;5m, cách đường giao thông ≤500m.</v>
      </c>
      <c r="D61" s="469"/>
      <c r="E61" s="470"/>
      <c r="F61" s="396">
        <f t="shared" ref="F61:F66" si="119">IF(B61="VT2",L61,IF(B61="VT3",M61,IF(B61="VT2*0,8",L61,IF(B61="VT3*0,8",M61,N61))))</f>
        <v>55</v>
      </c>
      <c r="G61" s="396">
        <f t="shared" ref="G61:G66" si="120">IF(B61="VT2",U61,IF(B61="VT3",V61,IF(B61="VT2*0,8",U61,IF(B61="VT3*0,8",V61,W61))))</f>
        <v>45</v>
      </c>
      <c r="H61" s="396">
        <f t="shared" ref="H61:H66" si="121">IF(B61="VT2",P61,IF(B61="VT3",Q61,IF(B61="VT4",R61,IF(B61="VT2*0,8",P61,IF(B61="VT3*0,8",Q61,R61)))))</f>
        <v>140</v>
      </c>
      <c r="I61" s="396">
        <f t="shared" ref="I61:I66" si="122">IF(B61="VT2",Y61,IF(B61="VT3",Z61,IF(B61="VT4",AA61,IF(B61="VT2*0,8",Y61,IF(B61="VT3*0,8",Z61,AA61)))))</f>
        <v>110</v>
      </c>
      <c r="J61" s="397">
        <f t="shared" ref="J61:J66" si="123">H61/F61</f>
        <v>2.5454545454545454</v>
      </c>
      <c r="K61" s="58">
        <f t="shared" ref="K61:K66" si="124">K60</f>
        <v>70</v>
      </c>
      <c r="L61" s="58">
        <f t="shared" ref="L61:L66" si="125">L60</f>
        <v>55</v>
      </c>
      <c r="M61" s="58">
        <f t="shared" ref="M61:M66" si="126">M60</f>
        <v>50</v>
      </c>
      <c r="N61" s="58">
        <f t="shared" ref="N61:N66" si="127">N60</f>
        <v>40</v>
      </c>
      <c r="O61" s="398">
        <f t="shared" si="4"/>
        <v>230</v>
      </c>
      <c r="P61" s="398">
        <f t="shared" si="5"/>
        <v>140</v>
      </c>
      <c r="Q61" s="398">
        <f t="shared" si="6"/>
        <v>110</v>
      </c>
      <c r="R61" s="398">
        <f t="shared" si="7"/>
        <v>70</v>
      </c>
      <c r="S61" s="18">
        <f>'ĐẤT PNN'!W61</f>
        <v>3</v>
      </c>
      <c r="T61" s="58">
        <f t="shared" ref="T61:T66" si="128">T60</f>
        <v>60</v>
      </c>
      <c r="U61" s="58">
        <f t="shared" ref="U61:U66" si="129">U60</f>
        <v>45</v>
      </c>
      <c r="V61" s="58">
        <f t="shared" ref="V61:V66" si="130">V60</f>
        <v>30</v>
      </c>
      <c r="W61" s="58">
        <f t="shared" ref="W61:W66" si="131">W60</f>
        <v>20</v>
      </c>
      <c r="X61" s="398">
        <f t="shared" si="11"/>
        <v>200</v>
      </c>
      <c r="Y61" s="398">
        <f t="shared" si="12"/>
        <v>110</v>
      </c>
      <c r="Z61" s="398">
        <f t="shared" si="13"/>
        <v>70</v>
      </c>
      <c r="AA61" s="398">
        <f t="shared" si="105"/>
        <v>40</v>
      </c>
      <c r="AB61" s="471">
        <f>'ĐẤT PNN'!K61-'ĐẤT NN'!H61</f>
        <v>390</v>
      </c>
    </row>
    <row r="62" spans="1:28" s="72" customFormat="1" ht="110.25" customHeight="1" x14ac:dyDescent="0.25">
      <c r="A62" s="56">
        <f t="shared" si="0"/>
        <v>59</v>
      </c>
      <c r="B62" s="56" t="str">
        <f>'ĐẤT PNN'!B62</f>
        <v>VT3</v>
      </c>
      <c r="C62" s="468" t="str">
        <f>'ĐẤT PNN'!C62</f>
        <v>Các tuyến đường giao thông đấu nối trực tiếp ra Đường 2A đoạn từ Quốc lộ 20 (cây xăng Tín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9"/>
      <c r="E62" s="470"/>
      <c r="F62" s="396">
        <f t="shared" si="119"/>
        <v>50</v>
      </c>
      <c r="G62" s="396">
        <f t="shared" si="120"/>
        <v>30</v>
      </c>
      <c r="H62" s="396">
        <f t="shared" si="121"/>
        <v>110</v>
      </c>
      <c r="I62" s="396">
        <f t="shared" si="122"/>
        <v>70</v>
      </c>
      <c r="J62" s="397">
        <f t="shared" si="123"/>
        <v>2.2000000000000002</v>
      </c>
      <c r="K62" s="58">
        <f t="shared" si="124"/>
        <v>70</v>
      </c>
      <c r="L62" s="58">
        <f t="shared" si="125"/>
        <v>55</v>
      </c>
      <c r="M62" s="58">
        <f t="shared" si="126"/>
        <v>50</v>
      </c>
      <c r="N62" s="58">
        <f t="shared" si="127"/>
        <v>40</v>
      </c>
      <c r="O62" s="398">
        <f t="shared" si="4"/>
        <v>230</v>
      </c>
      <c r="P62" s="398">
        <f t="shared" si="5"/>
        <v>140</v>
      </c>
      <c r="Q62" s="398">
        <f t="shared" si="6"/>
        <v>110</v>
      </c>
      <c r="R62" s="398">
        <f t="shared" si="7"/>
        <v>70</v>
      </c>
      <c r="S62" s="18">
        <f>'ĐẤT PNN'!W62</f>
        <v>3</v>
      </c>
      <c r="T62" s="58">
        <f t="shared" si="128"/>
        <v>60</v>
      </c>
      <c r="U62" s="58">
        <f t="shared" si="129"/>
        <v>45</v>
      </c>
      <c r="V62" s="58">
        <f t="shared" si="130"/>
        <v>30</v>
      </c>
      <c r="W62" s="58">
        <f t="shared" si="131"/>
        <v>20</v>
      </c>
      <c r="X62" s="398">
        <f t="shared" si="11"/>
        <v>200</v>
      </c>
      <c r="Y62" s="398">
        <f t="shared" si="12"/>
        <v>110</v>
      </c>
      <c r="Z62" s="398">
        <f t="shared" si="13"/>
        <v>70</v>
      </c>
      <c r="AA62" s="398">
        <f t="shared" si="105"/>
        <v>40</v>
      </c>
      <c r="AB62" s="471">
        <f>'ĐẤT PNN'!K62-'ĐẤT NN'!H62</f>
        <v>150</v>
      </c>
    </row>
    <row r="63" spans="1:28" s="72" customFormat="1" ht="63" customHeight="1" x14ac:dyDescent="0.25">
      <c r="A63" s="56">
        <f t="shared" si="0"/>
        <v>60</v>
      </c>
      <c r="B63" s="56" t="str">
        <f>'ĐẤT PNN'!B63</f>
        <v>VT4</v>
      </c>
      <c r="C63" s="468" t="str">
        <f>'ĐẤT PNN'!C63</f>
        <v>Các tuyến đường giao thông đấu nối trực tiếp ra Đường 2A đoạn từ Quốc lộ 20 (cây xăng Tín Nghĩa) đến Đấu nối với đường 4A đã được đầu tư mặt đường nhựa, bê tông xi măng:
- Có bề rộng từ ≥3m đến &lt;5m, cách đường giao thông &gt;1.000m.
- Có bề rộng &lt;3m, cách đường giao thông &gt;200m.</v>
      </c>
      <c r="D63" s="469"/>
      <c r="E63" s="470"/>
      <c r="F63" s="396">
        <f t="shared" si="119"/>
        <v>40</v>
      </c>
      <c r="G63" s="396">
        <f t="shared" si="120"/>
        <v>20</v>
      </c>
      <c r="H63" s="396">
        <f t="shared" si="121"/>
        <v>70</v>
      </c>
      <c r="I63" s="396">
        <f t="shared" si="122"/>
        <v>40</v>
      </c>
      <c r="J63" s="397">
        <f t="shared" si="123"/>
        <v>1.75</v>
      </c>
      <c r="K63" s="58">
        <f t="shared" si="124"/>
        <v>70</v>
      </c>
      <c r="L63" s="58">
        <f t="shared" si="125"/>
        <v>55</v>
      </c>
      <c r="M63" s="58">
        <f t="shared" si="126"/>
        <v>50</v>
      </c>
      <c r="N63" s="58">
        <f t="shared" si="127"/>
        <v>40</v>
      </c>
      <c r="O63" s="398">
        <f t="shared" si="4"/>
        <v>230</v>
      </c>
      <c r="P63" s="398">
        <f t="shared" si="5"/>
        <v>140</v>
      </c>
      <c r="Q63" s="398">
        <f t="shared" si="6"/>
        <v>110</v>
      </c>
      <c r="R63" s="398">
        <f t="shared" si="7"/>
        <v>70</v>
      </c>
      <c r="S63" s="18">
        <f>'ĐẤT PNN'!W63</f>
        <v>3</v>
      </c>
      <c r="T63" s="58">
        <f t="shared" si="128"/>
        <v>60</v>
      </c>
      <c r="U63" s="58">
        <f t="shared" si="129"/>
        <v>45</v>
      </c>
      <c r="V63" s="58">
        <f t="shared" si="130"/>
        <v>30</v>
      </c>
      <c r="W63" s="58">
        <f t="shared" si="131"/>
        <v>20</v>
      </c>
      <c r="X63" s="398">
        <f t="shared" si="11"/>
        <v>200</v>
      </c>
      <c r="Y63" s="398">
        <f t="shared" si="12"/>
        <v>110</v>
      </c>
      <c r="Z63" s="398">
        <f t="shared" si="13"/>
        <v>70</v>
      </c>
      <c r="AA63" s="398">
        <f t="shared" si="105"/>
        <v>40</v>
      </c>
      <c r="AB63" s="471">
        <f>'ĐẤT PNN'!K63-'ĐẤT NN'!H63</f>
        <v>110</v>
      </c>
    </row>
    <row r="64" spans="1:28" s="72" customFormat="1" ht="94.5" customHeight="1" x14ac:dyDescent="0.25">
      <c r="A64" s="56">
        <f t="shared" si="0"/>
        <v>61</v>
      </c>
      <c r="B64" s="56" t="str">
        <f>'ĐẤT PNN'!B64</f>
        <v>VT2*0,8</v>
      </c>
      <c r="C64" s="468" t="str">
        <f>'ĐẤT PNN'!C64</f>
        <v>Các tuyến đường giao thông không đấu nối trực tiếp và thông ra Đường 2A đoạn từ Quốc lộ 20 (cây xăng Tín Nghĩa) đến Đấu nối với đường 4A đã được đầu tư mặt đường nhựa, bê tông xi măng:
- Có bề rộng ≥5m, cách đường giao thông ≤1.000m.
- Có bề rộng từ ≥3m đến &lt;5m, cách đường giao thông ≤500m.</v>
      </c>
      <c r="D64" s="469"/>
      <c r="E64" s="470"/>
      <c r="F64" s="396">
        <f t="shared" si="119"/>
        <v>55</v>
      </c>
      <c r="G64" s="396">
        <f t="shared" si="120"/>
        <v>45</v>
      </c>
      <c r="H64" s="396">
        <f t="shared" si="121"/>
        <v>140</v>
      </c>
      <c r="I64" s="396">
        <f t="shared" si="122"/>
        <v>110</v>
      </c>
      <c r="J64" s="397">
        <f t="shared" si="123"/>
        <v>2.5454545454545454</v>
      </c>
      <c r="K64" s="58">
        <f t="shared" si="124"/>
        <v>70</v>
      </c>
      <c r="L64" s="58">
        <f t="shared" si="125"/>
        <v>55</v>
      </c>
      <c r="M64" s="58">
        <f t="shared" si="126"/>
        <v>50</v>
      </c>
      <c r="N64" s="58">
        <f t="shared" si="127"/>
        <v>40</v>
      </c>
      <c r="O64" s="398">
        <f t="shared" si="4"/>
        <v>230</v>
      </c>
      <c r="P64" s="398">
        <f t="shared" si="5"/>
        <v>140</v>
      </c>
      <c r="Q64" s="398">
        <f t="shared" si="6"/>
        <v>110</v>
      </c>
      <c r="R64" s="398">
        <f t="shared" si="7"/>
        <v>70</v>
      </c>
      <c r="S64" s="18">
        <f>'ĐẤT PNN'!W64</f>
        <v>3</v>
      </c>
      <c r="T64" s="58">
        <f t="shared" si="128"/>
        <v>60</v>
      </c>
      <c r="U64" s="58">
        <f t="shared" si="129"/>
        <v>45</v>
      </c>
      <c r="V64" s="58">
        <f t="shared" si="130"/>
        <v>30</v>
      </c>
      <c r="W64" s="58">
        <f t="shared" si="131"/>
        <v>20</v>
      </c>
      <c r="X64" s="398">
        <f t="shared" si="11"/>
        <v>200</v>
      </c>
      <c r="Y64" s="398">
        <f t="shared" si="12"/>
        <v>110</v>
      </c>
      <c r="Z64" s="398">
        <f t="shared" si="13"/>
        <v>70</v>
      </c>
      <c r="AA64" s="398">
        <f t="shared" si="105"/>
        <v>40</v>
      </c>
      <c r="AB64" s="471">
        <f>'ĐẤT PNN'!K64-'ĐẤT NN'!H64</f>
        <v>340</v>
      </c>
    </row>
    <row r="65" spans="1:28" s="72" customFormat="1" ht="94.5" customHeight="1" x14ac:dyDescent="0.25">
      <c r="A65" s="56">
        <f t="shared" si="0"/>
        <v>62</v>
      </c>
      <c r="B65" s="56" t="str">
        <f>'ĐẤT PNN'!B65</f>
        <v>VT3*0,8</v>
      </c>
      <c r="C65" s="468" t="str">
        <f>'ĐẤT PNN'!C65</f>
        <v>Các tuyến đường giao thông không đấu nối trực tiếp và thông ra Đường 2A đoạn từ Quốc lộ 20 (cây xăng Tín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9"/>
      <c r="E65" s="470"/>
      <c r="F65" s="396">
        <f t="shared" si="119"/>
        <v>50</v>
      </c>
      <c r="G65" s="396">
        <f t="shared" si="120"/>
        <v>30</v>
      </c>
      <c r="H65" s="396">
        <f t="shared" si="121"/>
        <v>110</v>
      </c>
      <c r="I65" s="396">
        <f t="shared" si="122"/>
        <v>70</v>
      </c>
      <c r="J65" s="397">
        <f t="shared" si="123"/>
        <v>2.2000000000000002</v>
      </c>
      <c r="K65" s="58">
        <f t="shared" si="124"/>
        <v>70</v>
      </c>
      <c r="L65" s="58">
        <f t="shared" si="125"/>
        <v>55</v>
      </c>
      <c r="M65" s="58">
        <f t="shared" si="126"/>
        <v>50</v>
      </c>
      <c r="N65" s="58">
        <f t="shared" si="127"/>
        <v>40</v>
      </c>
      <c r="O65" s="398">
        <f t="shared" si="4"/>
        <v>230</v>
      </c>
      <c r="P65" s="398">
        <f t="shared" si="5"/>
        <v>140</v>
      </c>
      <c r="Q65" s="398">
        <f t="shared" si="6"/>
        <v>110</v>
      </c>
      <c r="R65" s="398">
        <f t="shared" si="7"/>
        <v>70</v>
      </c>
      <c r="S65" s="18">
        <f>'ĐẤT PNN'!W65</f>
        <v>3</v>
      </c>
      <c r="T65" s="58">
        <f t="shared" si="128"/>
        <v>60</v>
      </c>
      <c r="U65" s="58">
        <f t="shared" si="129"/>
        <v>45</v>
      </c>
      <c r="V65" s="58">
        <f t="shared" si="130"/>
        <v>30</v>
      </c>
      <c r="W65" s="58">
        <f t="shared" si="131"/>
        <v>20</v>
      </c>
      <c r="X65" s="398">
        <f t="shared" si="11"/>
        <v>200</v>
      </c>
      <c r="Y65" s="398">
        <f t="shared" si="12"/>
        <v>110</v>
      </c>
      <c r="Z65" s="398">
        <f t="shared" si="13"/>
        <v>70</v>
      </c>
      <c r="AA65" s="398">
        <f t="shared" si="105"/>
        <v>40</v>
      </c>
      <c r="AB65" s="471">
        <f>'ĐẤT PNN'!K65-'ĐẤT NN'!H65</f>
        <v>130</v>
      </c>
    </row>
    <row r="66" spans="1:28" s="72" customFormat="1" ht="63" customHeight="1" x14ac:dyDescent="0.25">
      <c r="A66" s="56">
        <f t="shared" si="0"/>
        <v>63</v>
      </c>
      <c r="B66" s="56" t="str">
        <f>'ĐẤT PNN'!B66</f>
        <v>VT4*0,8</v>
      </c>
      <c r="C66" s="468" t="str">
        <f>'ĐẤT PNN'!C66</f>
        <v>Các tuyến đường giao thông không đấu nối trực tiếp và thông ra Đường 2A đoạn từ Quốc lộ 20 (cây xăng Tín Nghĩa) đến Đấu nối với đường 4A đã được đầu tư mặt đường nhựa, bê tông xi măng:
- Có bề rộng từ ≥3m đến &lt;5m, cách đường giao thông &gt;1.000m.
- Có bề rộng &lt;3m, cách đường giao thông &gt;200m.</v>
      </c>
      <c r="D66" s="469"/>
      <c r="E66" s="470"/>
      <c r="F66" s="396">
        <f t="shared" si="119"/>
        <v>40</v>
      </c>
      <c r="G66" s="396">
        <f t="shared" si="120"/>
        <v>20</v>
      </c>
      <c r="H66" s="396">
        <f t="shared" si="121"/>
        <v>70</v>
      </c>
      <c r="I66" s="396">
        <f t="shared" si="122"/>
        <v>40</v>
      </c>
      <c r="J66" s="397">
        <f t="shared" si="123"/>
        <v>1.75</v>
      </c>
      <c r="K66" s="58">
        <f t="shared" si="124"/>
        <v>70</v>
      </c>
      <c r="L66" s="58">
        <f t="shared" si="125"/>
        <v>55</v>
      </c>
      <c r="M66" s="58">
        <f t="shared" si="126"/>
        <v>50</v>
      </c>
      <c r="N66" s="58">
        <f t="shared" si="127"/>
        <v>40</v>
      </c>
      <c r="O66" s="398">
        <f t="shared" si="4"/>
        <v>230</v>
      </c>
      <c r="P66" s="398">
        <f t="shared" si="5"/>
        <v>140</v>
      </c>
      <c r="Q66" s="398">
        <f t="shared" si="6"/>
        <v>110</v>
      </c>
      <c r="R66" s="398">
        <f t="shared" si="7"/>
        <v>70</v>
      </c>
      <c r="S66" s="18">
        <f>'ĐẤT PNN'!W66</f>
        <v>3</v>
      </c>
      <c r="T66" s="58">
        <f t="shared" si="128"/>
        <v>60</v>
      </c>
      <c r="U66" s="58">
        <f t="shared" si="129"/>
        <v>45</v>
      </c>
      <c r="V66" s="58">
        <f t="shared" si="130"/>
        <v>30</v>
      </c>
      <c r="W66" s="58">
        <f t="shared" si="131"/>
        <v>20</v>
      </c>
      <c r="X66" s="398">
        <f t="shared" si="11"/>
        <v>200</v>
      </c>
      <c r="Y66" s="398">
        <f t="shared" si="12"/>
        <v>110</v>
      </c>
      <c r="Z66" s="398">
        <f t="shared" si="13"/>
        <v>70</v>
      </c>
      <c r="AA66" s="398">
        <f t="shared" si="105"/>
        <v>40</v>
      </c>
      <c r="AB66" s="471">
        <f>'ĐẤT PNN'!K66-'ĐẤT NN'!H66</f>
        <v>90</v>
      </c>
    </row>
    <row r="67" spans="1:28" s="18" customFormat="1" ht="110.25" customHeight="1" x14ac:dyDescent="0.25">
      <c r="A67" s="56">
        <f t="shared" si="0"/>
        <v>64</v>
      </c>
      <c r="B67" s="56" t="str">
        <f>'ĐẤT PNN'!B67</f>
        <v>DQ23NT</v>
      </c>
      <c r="C67" s="57" t="str">
        <f>'ĐẤT PNN'!C67</f>
        <v>Đường 96</v>
      </c>
      <c r="D67" s="57" t="str">
        <f>'ĐẤT PNN'!D67</f>
        <v>Trạm xăng dầu Đồng Nai</v>
      </c>
      <c r="E67" s="57" t="str">
        <f>'ĐẤT PNN'!E67</f>
        <v>Nhà văn hóa, khu thể thao ấp Vĩnh An</v>
      </c>
      <c r="F67" s="392">
        <f>K67</f>
        <v>70</v>
      </c>
      <c r="G67" s="392">
        <f>T67</f>
        <v>60</v>
      </c>
      <c r="H67" s="388">
        <f>O67</f>
        <v>230</v>
      </c>
      <c r="I67" s="388">
        <f>X67</f>
        <v>200</v>
      </c>
      <c r="J67" s="393">
        <f>I67/G67</f>
        <v>3.3333333333333335</v>
      </c>
      <c r="K67" s="222">
        <v>70</v>
      </c>
      <c r="L67" s="222">
        <v>55</v>
      </c>
      <c r="M67" s="222">
        <v>50</v>
      </c>
      <c r="N67" s="222">
        <v>40</v>
      </c>
      <c r="O67" s="398">
        <f t="shared" si="4"/>
        <v>230</v>
      </c>
      <c r="P67" s="398">
        <f t="shared" si="5"/>
        <v>140</v>
      </c>
      <c r="Q67" s="398">
        <f t="shared" si="6"/>
        <v>110</v>
      </c>
      <c r="R67" s="398">
        <f t="shared" si="7"/>
        <v>70</v>
      </c>
      <c r="S67" s="18">
        <v>3</v>
      </c>
      <c r="T67" s="386">
        <v>60</v>
      </c>
      <c r="U67" s="386">
        <v>45</v>
      </c>
      <c r="V67" s="386">
        <v>30</v>
      </c>
      <c r="W67" s="386">
        <v>20</v>
      </c>
      <c r="X67" s="398">
        <f t="shared" si="11"/>
        <v>200</v>
      </c>
      <c r="Y67" s="398">
        <f t="shared" si="12"/>
        <v>110</v>
      </c>
      <c r="Z67" s="398">
        <f t="shared" si="13"/>
        <v>70</v>
      </c>
      <c r="AA67" s="398">
        <f t="shared" si="105"/>
        <v>40</v>
      </c>
      <c r="AB67" s="471">
        <f>'ĐẤT PNN'!K67-'ĐẤT NN'!H67</f>
        <v>120</v>
      </c>
    </row>
    <row r="68" spans="1:28" s="18" customFormat="1" ht="110.25" customHeight="1" x14ac:dyDescent="0.25">
      <c r="A68" s="56">
        <f t="shared" si="0"/>
        <v>65</v>
      </c>
      <c r="B68" s="56" t="str">
        <f>'ĐẤT PNN'!B68</f>
        <v>VT2</v>
      </c>
      <c r="C68" s="468" t="str">
        <f>'ĐẤT PNN'!C68</f>
        <v>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v>
      </c>
      <c r="D68" s="469"/>
      <c r="E68" s="470"/>
      <c r="F68" s="396">
        <f t="shared" ref="F68:F73" si="132">IF(B68="VT2",L68,IF(B68="VT3",M68,IF(B68="VT2*0,8",L68,IF(B68="VT3*0,8",M68,N68))))</f>
        <v>55</v>
      </c>
      <c r="G68" s="396">
        <f t="shared" ref="G68:G73" si="133">IF(B68="VT2",U68,IF(B68="VT3",V68,IF(B68="VT2*0,8",U68,IF(B68="VT3*0,8",V68,W68))))</f>
        <v>45</v>
      </c>
      <c r="H68" s="396">
        <f t="shared" ref="H68:H73" si="134">IF(B68="VT2",P68,IF(B68="VT3",Q68,IF(B68="VT4",R68,IF(B68="VT2*0,8",P68,IF(B68="VT3*0,8",Q68,R68)))))</f>
        <v>140</v>
      </c>
      <c r="I68" s="396">
        <f t="shared" ref="I68:I73" si="135">IF(B68="VT2",Y68,IF(B68="VT3",Z68,IF(B68="VT4",AA68,IF(B68="VT2*0,8",Y68,IF(B68="VT3*0,8",Z68,AA68)))))</f>
        <v>110</v>
      </c>
      <c r="J68" s="397">
        <f t="shared" ref="J68:J73" si="136">H68/F68</f>
        <v>2.5454545454545454</v>
      </c>
      <c r="K68" s="58">
        <f t="shared" ref="K68:K73" si="137">K67</f>
        <v>70</v>
      </c>
      <c r="L68" s="58">
        <f t="shared" ref="L68:L73" si="138">L67</f>
        <v>55</v>
      </c>
      <c r="M68" s="58">
        <f t="shared" ref="M68:M73" si="139">M67</f>
        <v>50</v>
      </c>
      <c r="N68" s="58">
        <f t="shared" ref="N68:N73" si="140">N67</f>
        <v>40</v>
      </c>
      <c r="O68" s="398">
        <f t="shared" si="4"/>
        <v>230</v>
      </c>
      <c r="P68" s="398">
        <f t="shared" si="5"/>
        <v>140</v>
      </c>
      <c r="Q68" s="398">
        <f t="shared" si="6"/>
        <v>110</v>
      </c>
      <c r="R68" s="398">
        <f t="shared" si="7"/>
        <v>70</v>
      </c>
      <c r="S68" s="18">
        <f>'ĐẤT PNN'!W68</f>
        <v>3</v>
      </c>
      <c r="T68" s="58">
        <f t="shared" ref="T68:T73" si="141">T67</f>
        <v>60</v>
      </c>
      <c r="U68" s="58">
        <f t="shared" ref="U68:U73" si="142">U67</f>
        <v>45</v>
      </c>
      <c r="V68" s="58">
        <f t="shared" ref="V68:V73" si="143">V67</f>
        <v>30</v>
      </c>
      <c r="W68" s="58">
        <f t="shared" ref="W68:W73" si="144">W67</f>
        <v>20</v>
      </c>
      <c r="X68" s="398">
        <f t="shared" si="11"/>
        <v>200</v>
      </c>
      <c r="Y68" s="398">
        <f t="shared" si="12"/>
        <v>110</v>
      </c>
      <c r="Z68" s="398">
        <f t="shared" si="13"/>
        <v>70</v>
      </c>
      <c r="AA68" s="398">
        <f t="shared" si="105"/>
        <v>40</v>
      </c>
      <c r="AB68" s="471">
        <f>'ĐẤT PNN'!K68-'ĐẤT NN'!H68</f>
        <v>40</v>
      </c>
    </row>
    <row r="69" spans="1:28" s="18" customFormat="1" ht="110.25" customHeight="1" x14ac:dyDescent="0.25">
      <c r="A69" s="56">
        <f t="shared" si="0"/>
        <v>66</v>
      </c>
      <c r="B69" s="56" t="str">
        <f>'ĐẤT PNN'!B69</f>
        <v>VT3</v>
      </c>
      <c r="C69" s="468" t="str">
        <f>'ĐẤT PNN'!C69</f>
        <v>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9"/>
      <c r="E69" s="470"/>
      <c r="F69" s="396">
        <f t="shared" si="132"/>
        <v>50</v>
      </c>
      <c r="G69" s="396">
        <f t="shared" si="133"/>
        <v>30</v>
      </c>
      <c r="H69" s="396">
        <f t="shared" si="134"/>
        <v>110</v>
      </c>
      <c r="I69" s="396">
        <f t="shared" si="135"/>
        <v>70</v>
      </c>
      <c r="J69" s="397">
        <f t="shared" si="136"/>
        <v>2.2000000000000002</v>
      </c>
      <c r="K69" s="58">
        <f t="shared" si="137"/>
        <v>70</v>
      </c>
      <c r="L69" s="58">
        <f t="shared" si="138"/>
        <v>55</v>
      </c>
      <c r="M69" s="58">
        <f t="shared" si="139"/>
        <v>50</v>
      </c>
      <c r="N69" s="58">
        <f t="shared" si="140"/>
        <v>40</v>
      </c>
      <c r="O69" s="398">
        <f t="shared" ref="O69:O129" si="145">ROUND(K69*10/3,-1)</f>
        <v>230</v>
      </c>
      <c r="P69" s="398">
        <f t="shared" ref="P69:P129" si="146">ROUND(L69*2.5,-1)</f>
        <v>140</v>
      </c>
      <c r="Q69" s="398">
        <f t="shared" ref="Q69:Q129" si="147">ROUND(M69*2.2,-1)</f>
        <v>110</v>
      </c>
      <c r="R69" s="398">
        <f t="shared" ref="R69:R129" si="148">ROUND(N69*1.8,-1)</f>
        <v>70</v>
      </c>
      <c r="S69" s="18">
        <f>'ĐẤT PNN'!W69</f>
        <v>3</v>
      </c>
      <c r="T69" s="58">
        <f t="shared" si="141"/>
        <v>60</v>
      </c>
      <c r="U69" s="58">
        <f t="shared" si="142"/>
        <v>45</v>
      </c>
      <c r="V69" s="58">
        <f t="shared" si="143"/>
        <v>30</v>
      </c>
      <c r="W69" s="58">
        <f t="shared" si="144"/>
        <v>20</v>
      </c>
      <c r="X69" s="398">
        <f t="shared" ref="X69:X129" si="149">ROUND(T69*10/3,-1)</f>
        <v>200</v>
      </c>
      <c r="Y69" s="398">
        <f t="shared" ref="Y69:Y129" si="150">ROUND(U69*2.5,-1)</f>
        <v>110</v>
      </c>
      <c r="Z69" s="398">
        <f t="shared" ref="Z69:Z129" si="151">ROUND(V69*2.2,-1)</f>
        <v>70</v>
      </c>
      <c r="AA69" s="398">
        <f t="shared" ref="AA69:AA129" si="152">ROUND(W69*1.8,-1)</f>
        <v>40</v>
      </c>
      <c r="AB69" s="471">
        <f>'ĐẤT PNN'!K69-'ĐẤT NN'!H69</f>
        <v>40</v>
      </c>
    </row>
    <row r="70" spans="1:28" s="18" customFormat="1" ht="63" customHeight="1" x14ac:dyDescent="0.25">
      <c r="A70" s="56">
        <f t="shared" ref="A70:A129" si="153">A69+1</f>
        <v>67</v>
      </c>
      <c r="B70" s="56" t="str">
        <f>'ĐẤT PNN'!B70</f>
        <v>VT4</v>
      </c>
      <c r="C70" s="468" t="str">
        <f>'ĐẤT PNN'!C70</f>
        <v>Các tuyến đường giao thông đấu nối trực tiếp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v>
      </c>
      <c r="D70" s="469"/>
      <c r="E70" s="470"/>
      <c r="F70" s="396">
        <f t="shared" si="132"/>
        <v>40</v>
      </c>
      <c r="G70" s="396">
        <f t="shared" si="133"/>
        <v>20</v>
      </c>
      <c r="H70" s="396">
        <f t="shared" si="134"/>
        <v>70</v>
      </c>
      <c r="I70" s="396">
        <f t="shared" si="135"/>
        <v>40</v>
      </c>
      <c r="J70" s="397">
        <f t="shared" si="136"/>
        <v>1.75</v>
      </c>
      <c r="K70" s="58">
        <f t="shared" si="137"/>
        <v>70</v>
      </c>
      <c r="L70" s="58">
        <f t="shared" si="138"/>
        <v>55</v>
      </c>
      <c r="M70" s="58">
        <f t="shared" si="139"/>
        <v>50</v>
      </c>
      <c r="N70" s="58">
        <f t="shared" si="140"/>
        <v>40</v>
      </c>
      <c r="O70" s="398">
        <f t="shared" si="145"/>
        <v>230</v>
      </c>
      <c r="P70" s="398">
        <f t="shared" si="146"/>
        <v>140</v>
      </c>
      <c r="Q70" s="398">
        <f t="shared" si="147"/>
        <v>110</v>
      </c>
      <c r="R70" s="398">
        <f t="shared" si="148"/>
        <v>70</v>
      </c>
      <c r="S70" s="18">
        <f>'ĐẤT PNN'!W70</f>
        <v>3</v>
      </c>
      <c r="T70" s="58">
        <f t="shared" si="141"/>
        <v>60</v>
      </c>
      <c r="U70" s="58">
        <f t="shared" si="142"/>
        <v>45</v>
      </c>
      <c r="V70" s="58">
        <f t="shared" si="143"/>
        <v>30</v>
      </c>
      <c r="W70" s="58">
        <f t="shared" si="144"/>
        <v>20</v>
      </c>
      <c r="X70" s="398">
        <f t="shared" si="149"/>
        <v>200</v>
      </c>
      <c r="Y70" s="398">
        <f t="shared" si="150"/>
        <v>110</v>
      </c>
      <c r="Z70" s="398">
        <f t="shared" si="151"/>
        <v>70</v>
      </c>
      <c r="AA70" s="398">
        <f t="shared" si="152"/>
        <v>40</v>
      </c>
      <c r="AB70" s="471">
        <f>'ĐẤT PNN'!K70-'ĐẤT NN'!H70</f>
        <v>60</v>
      </c>
    </row>
    <row r="71" spans="1:28" s="18" customFormat="1" ht="110.25" customHeight="1" x14ac:dyDescent="0.25">
      <c r="A71" s="56">
        <f t="shared" si="153"/>
        <v>68</v>
      </c>
      <c r="B71" s="56" t="str">
        <f>'ĐẤT PNN'!B71</f>
        <v>VT2*0,8</v>
      </c>
      <c r="C71" s="468" t="str">
        <f>'ĐẤT PNN'!C71</f>
        <v>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v>
      </c>
      <c r="D71" s="469"/>
      <c r="E71" s="470"/>
      <c r="F71" s="396">
        <f t="shared" si="132"/>
        <v>55</v>
      </c>
      <c r="G71" s="396">
        <f t="shared" si="133"/>
        <v>45</v>
      </c>
      <c r="H71" s="396">
        <f t="shared" si="134"/>
        <v>140</v>
      </c>
      <c r="I71" s="396">
        <f t="shared" si="135"/>
        <v>110</v>
      </c>
      <c r="J71" s="397">
        <f t="shared" si="136"/>
        <v>2.5454545454545454</v>
      </c>
      <c r="K71" s="58">
        <f t="shared" si="137"/>
        <v>70</v>
      </c>
      <c r="L71" s="58">
        <f t="shared" si="138"/>
        <v>55</v>
      </c>
      <c r="M71" s="58">
        <f t="shared" si="139"/>
        <v>50</v>
      </c>
      <c r="N71" s="58">
        <f t="shared" si="140"/>
        <v>40</v>
      </c>
      <c r="O71" s="398">
        <f t="shared" si="145"/>
        <v>230</v>
      </c>
      <c r="P71" s="398">
        <f t="shared" si="146"/>
        <v>140</v>
      </c>
      <c r="Q71" s="398">
        <f t="shared" si="147"/>
        <v>110</v>
      </c>
      <c r="R71" s="398">
        <f t="shared" si="148"/>
        <v>70</v>
      </c>
      <c r="S71" s="18">
        <f>'ĐẤT PNN'!W71</f>
        <v>3</v>
      </c>
      <c r="T71" s="58">
        <f t="shared" si="141"/>
        <v>60</v>
      </c>
      <c r="U71" s="58">
        <f t="shared" si="142"/>
        <v>45</v>
      </c>
      <c r="V71" s="58">
        <f t="shared" si="143"/>
        <v>30</v>
      </c>
      <c r="W71" s="58">
        <f t="shared" si="144"/>
        <v>20</v>
      </c>
      <c r="X71" s="398">
        <f t="shared" si="149"/>
        <v>200</v>
      </c>
      <c r="Y71" s="398">
        <f t="shared" si="150"/>
        <v>110</v>
      </c>
      <c r="Z71" s="398">
        <f t="shared" si="151"/>
        <v>70</v>
      </c>
      <c r="AA71" s="398">
        <f t="shared" si="152"/>
        <v>40</v>
      </c>
      <c r="AB71" s="471">
        <f>'ĐẤT PNN'!K71-'ĐẤT NN'!H71</f>
        <v>20</v>
      </c>
    </row>
    <row r="72" spans="1:28" s="18" customFormat="1" ht="110.25" customHeight="1" x14ac:dyDescent="0.25">
      <c r="A72" s="56">
        <f t="shared" si="153"/>
        <v>69</v>
      </c>
      <c r="B72" s="56" t="str">
        <f>'ĐẤT PNN'!B72</f>
        <v>VT3*0,8</v>
      </c>
      <c r="C72" s="468" t="str">
        <f>'ĐẤT PNN'!C72</f>
        <v>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9"/>
      <c r="E72" s="470"/>
      <c r="F72" s="396">
        <f t="shared" si="132"/>
        <v>50</v>
      </c>
      <c r="G72" s="396">
        <f t="shared" si="133"/>
        <v>30</v>
      </c>
      <c r="H72" s="396">
        <f t="shared" si="134"/>
        <v>110</v>
      </c>
      <c r="I72" s="396">
        <f t="shared" si="135"/>
        <v>70</v>
      </c>
      <c r="J72" s="397">
        <f t="shared" si="136"/>
        <v>2.2000000000000002</v>
      </c>
      <c r="K72" s="58">
        <f t="shared" si="137"/>
        <v>70</v>
      </c>
      <c r="L72" s="58">
        <f t="shared" si="138"/>
        <v>55</v>
      </c>
      <c r="M72" s="58">
        <f t="shared" si="139"/>
        <v>50</v>
      </c>
      <c r="N72" s="58">
        <f t="shared" si="140"/>
        <v>40</v>
      </c>
      <c r="O72" s="398">
        <f t="shared" si="145"/>
        <v>230</v>
      </c>
      <c r="P72" s="398">
        <f t="shared" si="146"/>
        <v>140</v>
      </c>
      <c r="Q72" s="398">
        <f t="shared" si="147"/>
        <v>110</v>
      </c>
      <c r="R72" s="398">
        <f t="shared" si="148"/>
        <v>70</v>
      </c>
      <c r="S72" s="18">
        <f>'ĐẤT PNN'!W72</f>
        <v>3</v>
      </c>
      <c r="T72" s="58">
        <f t="shared" si="141"/>
        <v>60</v>
      </c>
      <c r="U72" s="58">
        <f t="shared" si="142"/>
        <v>45</v>
      </c>
      <c r="V72" s="58">
        <f t="shared" si="143"/>
        <v>30</v>
      </c>
      <c r="W72" s="58">
        <f t="shared" si="144"/>
        <v>20</v>
      </c>
      <c r="X72" s="398">
        <f t="shared" si="149"/>
        <v>200</v>
      </c>
      <c r="Y72" s="398">
        <f t="shared" si="150"/>
        <v>110</v>
      </c>
      <c r="Z72" s="398">
        <f t="shared" si="151"/>
        <v>70</v>
      </c>
      <c r="AA72" s="398">
        <f t="shared" si="152"/>
        <v>40</v>
      </c>
      <c r="AB72" s="471">
        <f>'ĐẤT PNN'!K72-'ĐẤT NN'!H72</f>
        <v>30</v>
      </c>
    </row>
    <row r="73" spans="1:28" s="18" customFormat="1" ht="63" customHeight="1" x14ac:dyDescent="0.25">
      <c r="A73" s="56">
        <f t="shared" si="153"/>
        <v>70</v>
      </c>
      <c r="B73" s="56" t="str">
        <f>'ĐẤT PNN'!B73</f>
        <v>VT4*0,8</v>
      </c>
      <c r="C73" s="468" t="str">
        <f>'ĐẤT PNN'!C73</f>
        <v>Các tuyến đường giao thông không đấu nối trực tiếp và thông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v>
      </c>
      <c r="D73" s="469"/>
      <c r="E73" s="470"/>
      <c r="F73" s="396">
        <f t="shared" si="132"/>
        <v>40</v>
      </c>
      <c r="G73" s="396">
        <f t="shared" si="133"/>
        <v>20</v>
      </c>
      <c r="H73" s="396">
        <f t="shared" si="134"/>
        <v>70</v>
      </c>
      <c r="I73" s="396">
        <f t="shared" si="135"/>
        <v>40</v>
      </c>
      <c r="J73" s="397">
        <f t="shared" si="136"/>
        <v>1.75</v>
      </c>
      <c r="K73" s="58">
        <f t="shared" si="137"/>
        <v>70</v>
      </c>
      <c r="L73" s="58">
        <f t="shared" si="138"/>
        <v>55</v>
      </c>
      <c r="M73" s="58">
        <f t="shared" si="139"/>
        <v>50</v>
      </c>
      <c r="N73" s="58">
        <f t="shared" si="140"/>
        <v>40</v>
      </c>
      <c r="O73" s="398">
        <f t="shared" si="145"/>
        <v>230</v>
      </c>
      <c r="P73" s="398">
        <f t="shared" si="146"/>
        <v>140</v>
      </c>
      <c r="Q73" s="398">
        <f t="shared" si="147"/>
        <v>110</v>
      </c>
      <c r="R73" s="398">
        <f t="shared" si="148"/>
        <v>70</v>
      </c>
      <c r="S73" s="18">
        <f>'ĐẤT PNN'!W73</f>
        <v>3</v>
      </c>
      <c r="T73" s="58">
        <f t="shared" si="141"/>
        <v>60</v>
      </c>
      <c r="U73" s="58">
        <f t="shared" si="142"/>
        <v>45</v>
      </c>
      <c r="V73" s="58">
        <f t="shared" si="143"/>
        <v>30</v>
      </c>
      <c r="W73" s="58">
        <f t="shared" si="144"/>
        <v>20</v>
      </c>
      <c r="X73" s="398">
        <f t="shared" si="149"/>
        <v>200</v>
      </c>
      <c r="Y73" s="398">
        <f t="shared" si="150"/>
        <v>110</v>
      </c>
      <c r="Z73" s="398">
        <f t="shared" si="151"/>
        <v>70</v>
      </c>
      <c r="AA73" s="398">
        <f t="shared" si="152"/>
        <v>40</v>
      </c>
      <c r="AB73" s="471">
        <f>'ĐẤT PNN'!K73-'ĐẤT NN'!H73</f>
        <v>40</v>
      </c>
    </row>
    <row r="74" spans="1:28" s="18" customFormat="1" ht="31.5" x14ac:dyDescent="0.25">
      <c r="A74" s="56">
        <f t="shared" si="153"/>
        <v>71</v>
      </c>
      <c r="B74" s="56" t="str">
        <f>'ĐẤT PNN'!B74</f>
        <v>DQ5NT2_D1</v>
      </c>
      <c r="C74" s="57" t="str">
        <f>'ĐẤT PNN'!C74</f>
        <v>Đường 101</v>
      </c>
      <c r="D74" s="57" t="str">
        <f>'ĐẤT PNN'!D74</f>
        <v>Quốc lộ 20 theo hướng Bắc</v>
      </c>
      <c r="E74" s="57" t="str">
        <f>'ĐẤT PNN'!E74</f>
        <v>Đường WB2</v>
      </c>
      <c r="F74" s="392">
        <f>K74</f>
        <v>75</v>
      </c>
      <c r="G74" s="392">
        <f>T74</f>
        <v>65</v>
      </c>
      <c r="H74" s="388">
        <f>O74</f>
        <v>250</v>
      </c>
      <c r="I74" s="388">
        <f>X74</f>
        <v>220</v>
      </c>
      <c r="J74" s="393">
        <f>I74/G74</f>
        <v>3.3846153846153846</v>
      </c>
      <c r="K74" s="222">
        <v>75</v>
      </c>
      <c r="L74" s="222">
        <v>60</v>
      </c>
      <c r="M74" s="222">
        <v>55</v>
      </c>
      <c r="N74" s="222">
        <v>45</v>
      </c>
      <c r="O74" s="398">
        <f t="shared" si="145"/>
        <v>250</v>
      </c>
      <c r="P74" s="398">
        <f t="shared" si="146"/>
        <v>150</v>
      </c>
      <c r="Q74" s="398">
        <f t="shared" si="147"/>
        <v>120</v>
      </c>
      <c r="R74" s="398">
        <f t="shared" si="148"/>
        <v>80</v>
      </c>
      <c r="S74" s="18">
        <v>2</v>
      </c>
      <c r="T74" s="386">
        <v>65</v>
      </c>
      <c r="U74" s="386">
        <v>50</v>
      </c>
      <c r="V74" s="386">
        <v>40</v>
      </c>
      <c r="W74" s="386">
        <v>25</v>
      </c>
      <c r="X74" s="398">
        <f t="shared" si="149"/>
        <v>220</v>
      </c>
      <c r="Y74" s="398">
        <f t="shared" si="150"/>
        <v>130</v>
      </c>
      <c r="Z74" s="398">
        <f t="shared" si="151"/>
        <v>90</v>
      </c>
      <c r="AA74" s="398">
        <f t="shared" si="152"/>
        <v>50</v>
      </c>
      <c r="AB74" s="471">
        <f>'ĐẤT PNN'!K74-'ĐẤT NN'!H74</f>
        <v>220</v>
      </c>
    </row>
    <row r="75" spans="1:28" s="18" customFormat="1" ht="110.25" customHeight="1" x14ac:dyDescent="0.25">
      <c r="A75" s="56">
        <f t="shared" si="153"/>
        <v>72</v>
      </c>
      <c r="B75" s="56" t="str">
        <f>'ĐẤT PNN'!B75</f>
        <v>VT2</v>
      </c>
      <c r="C75" s="468" t="str">
        <f>'ĐẤT PNN'!C75</f>
        <v>Các tuyến đường giao thông đấu nối trực tiếp ra Đường 101 đoạn từ Quốc lộ 20 theo hướng Bắc đến Đường WB2 đã được đầu tư mặt đường nhựa, bê tông xi măng:
- Có bề rộng ≥5m, cách đường giao thông ≤1.000m.
- Có bề rộng từ ≥3m đến &lt;5m, cách đường giao thông ≤500m.</v>
      </c>
      <c r="D75" s="469"/>
      <c r="E75" s="470"/>
      <c r="F75" s="396">
        <f t="shared" ref="F75:F80" si="154">IF(B75="VT2",L75,IF(B75="VT3",M75,IF(B75="VT2*0,8",L75,IF(B75="VT3*0,8",M75,N75))))</f>
        <v>60</v>
      </c>
      <c r="G75" s="396">
        <f t="shared" ref="G75:G80" si="155">IF(B75="VT2",U75,IF(B75="VT3",V75,IF(B75="VT2*0,8",U75,IF(B75="VT3*0,8",V75,W75))))</f>
        <v>50</v>
      </c>
      <c r="H75" s="396">
        <f t="shared" ref="H75:H80" si="156">IF(B75="VT2",P75,IF(B75="VT3",Q75,IF(B75="VT4",R75,IF(B75="VT2*0,8",P75,IF(B75="VT3*0,8",Q75,R75)))))</f>
        <v>150</v>
      </c>
      <c r="I75" s="396">
        <f t="shared" ref="I75:I80" si="157">IF(B75="VT2",Y75,IF(B75="VT3",Z75,IF(B75="VT4",AA75,IF(B75="VT2*0,8",Y75,IF(B75="VT3*0,8",Z75,AA75)))))</f>
        <v>130</v>
      </c>
      <c r="J75" s="397">
        <f t="shared" ref="J75:J80" si="158">H75/F75</f>
        <v>2.5</v>
      </c>
      <c r="K75" s="58">
        <f t="shared" ref="K75:K80" si="159">K74</f>
        <v>75</v>
      </c>
      <c r="L75" s="58">
        <f t="shared" ref="L75:L80" si="160">L74</f>
        <v>60</v>
      </c>
      <c r="M75" s="58">
        <f t="shared" ref="M75:M80" si="161">M74</f>
        <v>55</v>
      </c>
      <c r="N75" s="58">
        <f t="shared" ref="N75:N80" si="162">N74</f>
        <v>45</v>
      </c>
      <c r="O75" s="398">
        <f t="shared" si="145"/>
        <v>250</v>
      </c>
      <c r="P75" s="398">
        <f t="shared" si="146"/>
        <v>150</v>
      </c>
      <c r="Q75" s="398">
        <f t="shared" si="147"/>
        <v>120</v>
      </c>
      <c r="R75" s="398">
        <f t="shared" si="148"/>
        <v>80</v>
      </c>
      <c r="S75" s="18">
        <f>'ĐẤT PNN'!W75</f>
        <v>3</v>
      </c>
      <c r="T75" s="58">
        <f t="shared" ref="T75:T80" si="163">T74</f>
        <v>65</v>
      </c>
      <c r="U75" s="58">
        <f t="shared" ref="U75:U80" si="164">U74</f>
        <v>50</v>
      </c>
      <c r="V75" s="58">
        <f t="shared" ref="V75:V80" si="165">V74</f>
        <v>40</v>
      </c>
      <c r="W75" s="58">
        <f t="shared" ref="W75:W80" si="166">W74</f>
        <v>25</v>
      </c>
      <c r="X75" s="398">
        <f t="shared" si="149"/>
        <v>220</v>
      </c>
      <c r="Y75" s="398">
        <f t="shared" si="150"/>
        <v>130</v>
      </c>
      <c r="Z75" s="398">
        <f t="shared" si="151"/>
        <v>90</v>
      </c>
      <c r="AA75" s="398">
        <f t="shared" si="152"/>
        <v>50</v>
      </c>
      <c r="AB75" s="471">
        <f>'ĐẤT PNN'!K75-'ĐẤT NN'!H75</f>
        <v>80</v>
      </c>
    </row>
    <row r="76" spans="1:28" s="18" customFormat="1" ht="126" customHeight="1" x14ac:dyDescent="0.25">
      <c r="A76" s="56">
        <f t="shared" si="153"/>
        <v>73</v>
      </c>
      <c r="B76" s="56" t="str">
        <f>'ĐẤT PNN'!B76</f>
        <v>VT3</v>
      </c>
      <c r="C76" s="468" t="str">
        <f>'ĐẤT PNN'!C76</f>
        <v>Các tuyến đường giao thông đấu nối trực tiếp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9"/>
      <c r="E76" s="470"/>
      <c r="F76" s="396">
        <f t="shared" si="154"/>
        <v>55</v>
      </c>
      <c r="G76" s="396">
        <f t="shared" si="155"/>
        <v>40</v>
      </c>
      <c r="H76" s="396">
        <f t="shared" si="156"/>
        <v>120</v>
      </c>
      <c r="I76" s="396">
        <f t="shared" si="157"/>
        <v>90</v>
      </c>
      <c r="J76" s="397">
        <f t="shared" si="158"/>
        <v>2.1818181818181817</v>
      </c>
      <c r="K76" s="58">
        <f t="shared" si="159"/>
        <v>75</v>
      </c>
      <c r="L76" s="58">
        <f t="shared" si="160"/>
        <v>60</v>
      </c>
      <c r="M76" s="58">
        <f t="shared" si="161"/>
        <v>55</v>
      </c>
      <c r="N76" s="58">
        <f t="shared" si="162"/>
        <v>45</v>
      </c>
      <c r="O76" s="398">
        <f t="shared" si="145"/>
        <v>250</v>
      </c>
      <c r="P76" s="398">
        <f t="shared" si="146"/>
        <v>150</v>
      </c>
      <c r="Q76" s="398">
        <f t="shared" si="147"/>
        <v>120</v>
      </c>
      <c r="R76" s="398">
        <f t="shared" si="148"/>
        <v>80</v>
      </c>
      <c r="S76" s="18">
        <f>'ĐẤT PNN'!W76</f>
        <v>3</v>
      </c>
      <c r="T76" s="58">
        <f t="shared" si="163"/>
        <v>65</v>
      </c>
      <c r="U76" s="58">
        <f t="shared" si="164"/>
        <v>50</v>
      </c>
      <c r="V76" s="58">
        <f t="shared" si="165"/>
        <v>40</v>
      </c>
      <c r="W76" s="58">
        <f t="shared" si="166"/>
        <v>25</v>
      </c>
      <c r="X76" s="398">
        <f t="shared" si="149"/>
        <v>220</v>
      </c>
      <c r="Y76" s="398">
        <f t="shared" si="150"/>
        <v>130</v>
      </c>
      <c r="Z76" s="398">
        <f t="shared" si="151"/>
        <v>90</v>
      </c>
      <c r="AA76" s="398">
        <f t="shared" si="152"/>
        <v>50</v>
      </c>
      <c r="AB76" s="471">
        <f>'ĐẤT PNN'!K76-'ĐẤT NN'!H76</f>
        <v>40</v>
      </c>
    </row>
    <row r="77" spans="1:28" s="18" customFormat="1" ht="63" customHeight="1" x14ac:dyDescent="0.25">
      <c r="A77" s="56">
        <f t="shared" si="153"/>
        <v>74</v>
      </c>
      <c r="B77" s="56" t="str">
        <f>'ĐẤT PNN'!B77</f>
        <v>VT4</v>
      </c>
      <c r="C77" s="468" t="str">
        <f>'ĐẤT PNN'!C77</f>
        <v>Các tuyến đường giao thông đấu nối trực tiếp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v>
      </c>
      <c r="D77" s="469"/>
      <c r="E77" s="470"/>
      <c r="F77" s="396">
        <f t="shared" si="154"/>
        <v>45</v>
      </c>
      <c r="G77" s="396">
        <f t="shared" si="155"/>
        <v>25</v>
      </c>
      <c r="H77" s="396">
        <f t="shared" si="156"/>
        <v>80</v>
      </c>
      <c r="I77" s="396">
        <f t="shared" si="157"/>
        <v>50</v>
      </c>
      <c r="J77" s="397">
        <f t="shared" si="158"/>
        <v>1.7777777777777777</v>
      </c>
      <c r="K77" s="58">
        <f t="shared" si="159"/>
        <v>75</v>
      </c>
      <c r="L77" s="58">
        <f t="shared" si="160"/>
        <v>60</v>
      </c>
      <c r="M77" s="58">
        <f t="shared" si="161"/>
        <v>55</v>
      </c>
      <c r="N77" s="58">
        <f t="shared" si="162"/>
        <v>45</v>
      </c>
      <c r="O77" s="398">
        <f t="shared" si="145"/>
        <v>250</v>
      </c>
      <c r="P77" s="398">
        <f t="shared" si="146"/>
        <v>150</v>
      </c>
      <c r="Q77" s="398">
        <f t="shared" si="147"/>
        <v>120</v>
      </c>
      <c r="R77" s="398">
        <f t="shared" si="148"/>
        <v>80</v>
      </c>
      <c r="S77" s="18">
        <f>'ĐẤT PNN'!W77</f>
        <v>3</v>
      </c>
      <c r="T77" s="58">
        <f t="shared" si="163"/>
        <v>65</v>
      </c>
      <c r="U77" s="58">
        <f t="shared" si="164"/>
        <v>50</v>
      </c>
      <c r="V77" s="58">
        <f t="shared" si="165"/>
        <v>40</v>
      </c>
      <c r="W77" s="58">
        <f t="shared" si="166"/>
        <v>25</v>
      </c>
      <c r="X77" s="398">
        <f t="shared" si="149"/>
        <v>220</v>
      </c>
      <c r="Y77" s="398">
        <f t="shared" si="150"/>
        <v>130</v>
      </c>
      <c r="Z77" s="398">
        <f t="shared" si="151"/>
        <v>90</v>
      </c>
      <c r="AA77" s="398">
        <f t="shared" si="152"/>
        <v>50</v>
      </c>
      <c r="AB77" s="471">
        <f>'ĐẤT PNN'!K77-'ĐẤT NN'!H77</f>
        <v>0</v>
      </c>
    </row>
    <row r="78" spans="1:28" s="18" customFormat="1" ht="110.25" customHeight="1" x14ac:dyDescent="0.25">
      <c r="A78" s="56">
        <f t="shared" si="153"/>
        <v>75</v>
      </c>
      <c r="B78" s="56" t="str">
        <f>'ĐẤT PNN'!B78</f>
        <v>VT2*0,8</v>
      </c>
      <c r="C78" s="468" t="str">
        <f>'ĐẤT PNN'!C78</f>
        <v>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≤1.000m.
- Có bề rộng từ ≥3m đến &lt;5m, cách đường giao thông ≤500m.</v>
      </c>
      <c r="D78" s="469"/>
      <c r="E78" s="470"/>
      <c r="F78" s="396">
        <f t="shared" si="154"/>
        <v>60</v>
      </c>
      <c r="G78" s="396">
        <f t="shared" si="155"/>
        <v>50</v>
      </c>
      <c r="H78" s="396">
        <f t="shared" si="156"/>
        <v>150</v>
      </c>
      <c r="I78" s="396">
        <f t="shared" si="157"/>
        <v>130</v>
      </c>
      <c r="J78" s="397">
        <f t="shared" si="158"/>
        <v>2.5</v>
      </c>
      <c r="K78" s="58">
        <f t="shared" si="159"/>
        <v>75</v>
      </c>
      <c r="L78" s="58">
        <f t="shared" si="160"/>
        <v>60</v>
      </c>
      <c r="M78" s="58">
        <f t="shared" si="161"/>
        <v>55</v>
      </c>
      <c r="N78" s="58">
        <f t="shared" si="162"/>
        <v>45</v>
      </c>
      <c r="O78" s="398">
        <f t="shared" si="145"/>
        <v>250</v>
      </c>
      <c r="P78" s="398">
        <f t="shared" si="146"/>
        <v>150</v>
      </c>
      <c r="Q78" s="398">
        <f t="shared" si="147"/>
        <v>120</v>
      </c>
      <c r="R78" s="398">
        <f t="shared" si="148"/>
        <v>80</v>
      </c>
      <c r="S78" s="18">
        <f>'ĐẤT PNN'!W78</f>
        <v>3</v>
      </c>
      <c r="T78" s="58">
        <f t="shared" si="163"/>
        <v>65</v>
      </c>
      <c r="U78" s="58">
        <f t="shared" si="164"/>
        <v>50</v>
      </c>
      <c r="V78" s="58">
        <f t="shared" si="165"/>
        <v>40</v>
      </c>
      <c r="W78" s="58">
        <f t="shared" si="166"/>
        <v>25</v>
      </c>
      <c r="X78" s="398">
        <f t="shared" si="149"/>
        <v>220</v>
      </c>
      <c r="Y78" s="398">
        <f t="shared" si="150"/>
        <v>130</v>
      </c>
      <c r="Z78" s="398">
        <f t="shared" si="151"/>
        <v>90</v>
      </c>
      <c r="AA78" s="398">
        <f t="shared" si="152"/>
        <v>50</v>
      </c>
      <c r="AB78" s="471">
        <f>'ĐẤT PNN'!K78-'ĐẤT NN'!H78</f>
        <v>60</v>
      </c>
    </row>
    <row r="79" spans="1:28" s="18" customFormat="1" ht="126" customHeight="1" x14ac:dyDescent="0.25">
      <c r="A79" s="56">
        <f t="shared" si="153"/>
        <v>76</v>
      </c>
      <c r="B79" s="56" t="str">
        <f>'ĐẤT PNN'!B79</f>
        <v>VT3*0,8</v>
      </c>
      <c r="C79" s="468" t="str">
        <f>'ĐẤT PNN'!C79</f>
        <v>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9"/>
      <c r="E79" s="470"/>
      <c r="F79" s="396">
        <f t="shared" si="154"/>
        <v>55</v>
      </c>
      <c r="G79" s="396">
        <f t="shared" si="155"/>
        <v>40</v>
      </c>
      <c r="H79" s="396">
        <f t="shared" si="156"/>
        <v>120</v>
      </c>
      <c r="I79" s="396">
        <f t="shared" si="157"/>
        <v>90</v>
      </c>
      <c r="J79" s="397">
        <f t="shared" si="158"/>
        <v>2.1818181818181817</v>
      </c>
      <c r="K79" s="58">
        <f t="shared" si="159"/>
        <v>75</v>
      </c>
      <c r="L79" s="58">
        <f t="shared" si="160"/>
        <v>60</v>
      </c>
      <c r="M79" s="58">
        <f t="shared" si="161"/>
        <v>55</v>
      </c>
      <c r="N79" s="58">
        <f t="shared" si="162"/>
        <v>45</v>
      </c>
      <c r="O79" s="398">
        <f t="shared" si="145"/>
        <v>250</v>
      </c>
      <c r="P79" s="398">
        <f t="shared" si="146"/>
        <v>150</v>
      </c>
      <c r="Q79" s="398">
        <f t="shared" si="147"/>
        <v>120</v>
      </c>
      <c r="R79" s="398">
        <f t="shared" si="148"/>
        <v>80</v>
      </c>
      <c r="S79" s="18">
        <f>'ĐẤT PNN'!W79</f>
        <v>3</v>
      </c>
      <c r="T79" s="58">
        <f t="shared" si="163"/>
        <v>65</v>
      </c>
      <c r="U79" s="58">
        <f t="shared" si="164"/>
        <v>50</v>
      </c>
      <c r="V79" s="58">
        <f t="shared" si="165"/>
        <v>40</v>
      </c>
      <c r="W79" s="58">
        <f t="shared" si="166"/>
        <v>25</v>
      </c>
      <c r="X79" s="398">
        <f t="shared" si="149"/>
        <v>220</v>
      </c>
      <c r="Y79" s="398">
        <f t="shared" si="150"/>
        <v>130</v>
      </c>
      <c r="Z79" s="398">
        <f t="shared" si="151"/>
        <v>90</v>
      </c>
      <c r="AA79" s="398">
        <f t="shared" si="152"/>
        <v>50</v>
      </c>
      <c r="AB79" s="471">
        <f>'ĐẤT PNN'!K79-'ĐẤT NN'!H79</f>
        <v>20</v>
      </c>
    </row>
    <row r="80" spans="1:28" s="18" customFormat="1" ht="63" customHeight="1" x14ac:dyDescent="0.25">
      <c r="A80" s="56">
        <f t="shared" si="153"/>
        <v>77</v>
      </c>
      <c r="B80" s="56" t="str">
        <f>'ĐẤT PNN'!B80</f>
        <v>VT4*0,8</v>
      </c>
      <c r="C80" s="468" t="str">
        <f>'ĐẤT PNN'!C80</f>
        <v>Các tuyến đường giao thông không đấu nối trực tiếp và thông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v>
      </c>
      <c r="D80" s="469"/>
      <c r="E80" s="470"/>
      <c r="F80" s="396">
        <f t="shared" si="154"/>
        <v>45</v>
      </c>
      <c r="G80" s="396">
        <f t="shared" si="155"/>
        <v>25</v>
      </c>
      <c r="H80" s="396">
        <f t="shared" si="156"/>
        <v>80</v>
      </c>
      <c r="I80" s="396">
        <f t="shared" si="157"/>
        <v>50</v>
      </c>
      <c r="J80" s="397">
        <f t="shared" si="158"/>
        <v>1.7777777777777777</v>
      </c>
      <c r="K80" s="58">
        <f t="shared" si="159"/>
        <v>75</v>
      </c>
      <c r="L80" s="58">
        <f t="shared" si="160"/>
        <v>60</v>
      </c>
      <c r="M80" s="58">
        <f t="shared" si="161"/>
        <v>55</v>
      </c>
      <c r="N80" s="58">
        <f t="shared" si="162"/>
        <v>45</v>
      </c>
      <c r="O80" s="398">
        <f t="shared" si="145"/>
        <v>250</v>
      </c>
      <c r="P80" s="398">
        <f t="shared" si="146"/>
        <v>150</v>
      </c>
      <c r="Q80" s="398">
        <f t="shared" si="147"/>
        <v>120</v>
      </c>
      <c r="R80" s="398">
        <f t="shared" si="148"/>
        <v>80</v>
      </c>
      <c r="S80" s="18">
        <f>'ĐẤT PNN'!W80</f>
        <v>3</v>
      </c>
      <c r="T80" s="58">
        <f t="shared" si="163"/>
        <v>65</v>
      </c>
      <c r="U80" s="58">
        <f t="shared" si="164"/>
        <v>50</v>
      </c>
      <c r="V80" s="58">
        <f t="shared" si="165"/>
        <v>40</v>
      </c>
      <c r="W80" s="58">
        <f t="shared" si="166"/>
        <v>25</v>
      </c>
      <c r="X80" s="398">
        <f t="shared" si="149"/>
        <v>220</v>
      </c>
      <c r="Y80" s="398">
        <f t="shared" si="150"/>
        <v>130</v>
      </c>
      <c r="Z80" s="398">
        <f t="shared" si="151"/>
        <v>90</v>
      </c>
      <c r="AA80" s="398">
        <f t="shared" si="152"/>
        <v>50</v>
      </c>
      <c r="AB80" s="471">
        <f>'ĐẤT PNN'!K80-'ĐẤT NN'!H80</f>
        <v>0</v>
      </c>
    </row>
    <row r="81" spans="1:28" s="18" customFormat="1" ht="47.25" x14ac:dyDescent="0.25">
      <c r="A81" s="56">
        <f t="shared" si="153"/>
        <v>78</v>
      </c>
      <c r="B81" s="56" t="str">
        <f>'ĐẤT PNN'!B81</f>
        <v>DQ5NT2_D2</v>
      </c>
      <c r="C81" s="57" t="str">
        <f>'ĐẤT PNN'!C81</f>
        <v>Đường 101</v>
      </c>
      <c r="D81" s="57" t="str">
        <f>'ĐẤT PNN'!D81</f>
        <v>Đường WB2</v>
      </c>
      <c r="E81" s="57" t="str">
        <f>'ĐẤT PNN'!E81</f>
        <v>Ranh thửa đất số 3, tờ BĐĐC số 3 về bên trái và hết ranh thửa đất số 5, tờ BĐĐC số 3 về bên phải, xã La Ngà</v>
      </c>
      <c r="F81" s="392">
        <f>K81</f>
        <v>75</v>
      </c>
      <c r="G81" s="392">
        <f>T81</f>
        <v>65</v>
      </c>
      <c r="H81" s="388">
        <f>O81</f>
        <v>250</v>
      </c>
      <c r="I81" s="388">
        <f>X81</f>
        <v>220</v>
      </c>
      <c r="J81" s="393">
        <f>I81/G81</f>
        <v>3.3846153846153846</v>
      </c>
      <c r="K81" s="222">
        <v>75</v>
      </c>
      <c r="L81" s="222">
        <v>60</v>
      </c>
      <c r="M81" s="222">
        <v>55</v>
      </c>
      <c r="N81" s="222">
        <v>45</v>
      </c>
      <c r="O81" s="398">
        <f t="shared" si="145"/>
        <v>250</v>
      </c>
      <c r="P81" s="398">
        <f t="shared" si="146"/>
        <v>150</v>
      </c>
      <c r="Q81" s="398">
        <f t="shared" si="147"/>
        <v>120</v>
      </c>
      <c r="R81" s="398">
        <f t="shared" si="148"/>
        <v>80</v>
      </c>
      <c r="S81" s="18">
        <v>2</v>
      </c>
      <c r="T81" s="386">
        <v>65</v>
      </c>
      <c r="U81" s="386">
        <v>50</v>
      </c>
      <c r="V81" s="386">
        <v>40</v>
      </c>
      <c r="W81" s="386">
        <v>25</v>
      </c>
      <c r="X81" s="398">
        <f t="shared" si="149"/>
        <v>220</v>
      </c>
      <c r="Y81" s="398">
        <f t="shared" si="150"/>
        <v>130</v>
      </c>
      <c r="Z81" s="398">
        <f t="shared" si="151"/>
        <v>90</v>
      </c>
      <c r="AA81" s="398">
        <f t="shared" si="152"/>
        <v>50</v>
      </c>
      <c r="AB81" s="471">
        <f>'ĐẤT PNN'!K81-'ĐẤT NN'!H81</f>
        <v>140</v>
      </c>
    </row>
    <row r="82" spans="1:28" s="18" customFormat="1" ht="94.5" customHeight="1" x14ac:dyDescent="0.25">
      <c r="A82" s="56">
        <f t="shared" si="153"/>
        <v>79</v>
      </c>
      <c r="B82" s="56" t="str">
        <f>'ĐẤT PNN'!B82</f>
        <v>VT2</v>
      </c>
      <c r="C82" s="468" t="str">
        <f>'ĐẤT PNN'!C82</f>
        <v>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v>
      </c>
      <c r="D82" s="469"/>
      <c r="E82" s="470"/>
      <c r="F82" s="396">
        <f t="shared" ref="F82:F87" si="167">IF(B82="VT2",L82,IF(B82="VT3",M82,IF(B82="VT2*0,8",L82,IF(B82="VT3*0,8",M82,N82))))</f>
        <v>60</v>
      </c>
      <c r="G82" s="396">
        <f t="shared" ref="G82:G87" si="168">IF(B82="VT2",U82,IF(B82="VT3",V82,IF(B82="VT2*0,8",U82,IF(B82="VT3*0,8",V82,W82))))</f>
        <v>50</v>
      </c>
      <c r="H82" s="396">
        <f t="shared" ref="H82:H87" si="169">IF(B82="VT2",P82,IF(B82="VT3",Q82,IF(B82="VT4",R82,IF(B82="VT2*0,8",P82,IF(B82="VT3*0,8",Q82,R82)))))</f>
        <v>150</v>
      </c>
      <c r="I82" s="396">
        <f t="shared" ref="I82:I87" si="170">IF(B82="VT2",Y82,IF(B82="VT3",Z82,IF(B82="VT4",AA82,IF(B82="VT2*0,8",Y82,IF(B82="VT3*0,8",Z82,AA82)))))</f>
        <v>130</v>
      </c>
      <c r="J82" s="397">
        <f t="shared" ref="J82:J87" si="171">H82/F82</f>
        <v>2.5</v>
      </c>
      <c r="K82" s="58">
        <f t="shared" ref="K82:K87" si="172">K81</f>
        <v>75</v>
      </c>
      <c r="L82" s="58">
        <f t="shared" ref="L82:L87" si="173">L81</f>
        <v>60</v>
      </c>
      <c r="M82" s="58">
        <f t="shared" ref="M82:M87" si="174">M81</f>
        <v>55</v>
      </c>
      <c r="N82" s="58">
        <f t="shared" ref="N82:N87" si="175">N81</f>
        <v>45</v>
      </c>
      <c r="O82" s="398">
        <f t="shared" si="145"/>
        <v>250</v>
      </c>
      <c r="P82" s="398">
        <f t="shared" si="146"/>
        <v>150</v>
      </c>
      <c r="Q82" s="398">
        <f t="shared" si="147"/>
        <v>120</v>
      </c>
      <c r="R82" s="398">
        <f t="shared" si="148"/>
        <v>80</v>
      </c>
      <c r="S82" s="18">
        <f>'ĐẤT PNN'!W82</f>
        <v>3</v>
      </c>
      <c r="T82" s="58">
        <f t="shared" ref="T82:T87" si="176">T81</f>
        <v>65</v>
      </c>
      <c r="U82" s="58">
        <f t="shared" ref="U82:U87" si="177">U81</f>
        <v>50</v>
      </c>
      <c r="V82" s="58">
        <f t="shared" ref="V82:V87" si="178">V81</f>
        <v>40</v>
      </c>
      <c r="W82" s="58">
        <f t="shared" ref="W82:W87" si="179">W81</f>
        <v>25</v>
      </c>
      <c r="X82" s="398">
        <f t="shared" si="149"/>
        <v>220</v>
      </c>
      <c r="Y82" s="398">
        <f t="shared" si="150"/>
        <v>130</v>
      </c>
      <c r="Z82" s="398">
        <f t="shared" si="151"/>
        <v>90</v>
      </c>
      <c r="AA82" s="398">
        <f t="shared" si="152"/>
        <v>50</v>
      </c>
      <c r="AB82" s="471">
        <f>'ĐẤT PNN'!K82-'ĐẤT NN'!H82</f>
        <v>80</v>
      </c>
    </row>
    <row r="83" spans="1:28" s="18" customFormat="1" ht="110.25" customHeight="1" x14ac:dyDescent="0.25">
      <c r="A83" s="56">
        <f t="shared" si="153"/>
        <v>80</v>
      </c>
      <c r="B83" s="56" t="str">
        <f>'ĐẤT PNN'!B83</f>
        <v>VT3</v>
      </c>
      <c r="C83" s="468" t="str">
        <f>'ĐẤT PNN'!C83</f>
        <v>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9"/>
      <c r="E83" s="470"/>
      <c r="F83" s="396">
        <f t="shared" si="167"/>
        <v>55</v>
      </c>
      <c r="G83" s="396">
        <f t="shared" si="168"/>
        <v>40</v>
      </c>
      <c r="H83" s="396">
        <f t="shared" si="169"/>
        <v>120</v>
      </c>
      <c r="I83" s="396">
        <f t="shared" si="170"/>
        <v>90</v>
      </c>
      <c r="J83" s="397">
        <f t="shared" si="171"/>
        <v>2.1818181818181817</v>
      </c>
      <c r="K83" s="58">
        <f t="shared" si="172"/>
        <v>75</v>
      </c>
      <c r="L83" s="58">
        <f t="shared" si="173"/>
        <v>60</v>
      </c>
      <c r="M83" s="58">
        <f t="shared" si="174"/>
        <v>55</v>
      </c>
      <c r="N83" s="58">
        <f t="shared" si="175"/>
        <v>45</v>
      </c>
      <c r="O83" s="398">
        <f t="shared" si="145"/>
        <v>250</v>
      </c>
      <c r="P83" s="398">
        <f t="shared" si="146"/>
        <v>150</v>
      </c>
      <c r="Q83" s="398">
        <f t="shared" si="147"/>
        <v>120</v>
      </c>
      <c r="R83" s="398">
        <f t="shared" si="148"/>
        <v>80</v>
      </c>
      <c r="S83" s="18">
        <f>'ĐẤT PNN'!W83</f>
        <v>3</v>
      </c>
      <c r="T83" s="58">
        <f t="shared" si="176"/>
        <v>65</v>
      </c>
      <c r="U83" s="58">
        <f t="shared" si="177"/>
        <v>50</v>
      </c>
      <c r="V83" s="58">
        <f t="shared" si="178"/>
        <v>40</v>
      </c>
      <c r="W83" s="58">
        <f t="shared" si="179"/>
        <v>25</v>
      </c>
      <c r="X83" s="398">
        <f t="shared" si="149"/>
        <v>220</v>
      </c>
      <c r="Y83" s="398">
        <f t="shared" si="150"/>
        <v>130</v>
      </c>
      <c r="Z83" s="398">
        <f t="shared" si="151"/>
        <v>90</v>
      </c>
      <c r="AA83" s="398">
        <f t="shared" si="152"/>
        <v>50</v>
      </c>
      <c r="AB83" s="471">
        <f>'ĐẤT PNN'!K83-'ĐẤT NN'!H83</f>
        <v>40</v>
      </c>
    </row>
    <row r="84" spans="1:28" s="18" customFormat="1" ht="94.5" customHeight="1" x14ac:dyDescent="0.25">
      <c r="A84" s="56">
        <f t="shared" si="153"/>
        <v>81</v>
      </c>
      <c r="B84" s="56" t="str">
        <f>'ĐẤT PNN'!B84</f>
        <v>VT4</v>
      </c>
      <c r="C84" s="468" t="str">
        <f>'ĐẤT PNN'!C84</f>
        <v>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v>
      </c>
      <c r="D84" s="469"/>
      <c r="E84" s="470"/>
      <c r="F84" s="396">
        <f t="shared" si="167"/>
        <v>45</v>
      </c>
      <c r="G84" s="396">
        <f t="shared" si="168"/>
        <v>25</v>
      </c>
      <c r="H84" s="396">
        <f t="shared" si="169"/>
        <v>80</v>
      </c>
      <c r="I84" s="396">
        <f t="shared" si="170"/>
        <v>50</v>
      </c>
      <c r="J84" s="397">
        <f t="shared" si="171"/>
        <v>1.7777777777777777</v>
      </c>
      <c r="K84" s="58">
        <f t="shared" si="172"/>
        <v>75</v>
      </c>
      <c r="L84" s="58">
        <f t="shared" si="173"/>
        <v>60</v>
      </c>
      <c r="M84" s="58">
        <f t="shared" si="174"/>
        <v>55</v>
      </c>
      <c r="N84" s="58">
        <f t="shared" si="175"/>
        <v>45</v>
      </c>
      <c r="O84" s="398">
        <f t="shared" si="145"/>
        <v>250</v>
      </c>
      <c r="P84" s="398">
        <f t="shared" si="146"/>
        <v>150</v>
      </c>
      <c r="Q84" s="398">
        <f t="shared" si="147"/>
        <v>120</v>
      </c>
      <c r="R84" s="398">
        <f t="shared" si="148"/>
        <v>80</v>
      </c>
      <c r="S84" s="18">
        <f>'ĐẤT PNN'!W84</f>
        <v>3</v>
      </c>
      <c r="T84" s="58">
        <f t="shared" si="176"/>
        <v>65</v>
      </c>
      <c r="U84" s="58">
        <f t="shared" si="177"/>
        <v>50</v>
      </c>
      <c r="V84" s="58">
        <f t="shared" si="178"/>
        <v>40</v>
      </c>
      <c r="W84" s="58">
        <f t="shared" si="179"/>
        <v>25</v>
      </c>
      <c r="X84" s="398">
        <f t="shared" si="149"/>
        <v>220</v>
      </c>
      <c r="Y84" s="398">
        <f t="shared" si="150"/>
        <v>130</v>
      </c>
      <c r="Z84" s="398">
        <f t="shared" si="151"/>
        <v>90</v>
      </c>
      <c r="AA84" s="398">
        <f t="shared" si="152"/>
        <v>50</v>
      </c>
      <c r="AB84" s="471">
        <f>'ĐẤT PNN'!K84-'ĐẤT NN'!H84</f>
        <v>0</v>
      </c>
    </row>
    <row r="85" spans="1:28" s="18" customFormat="1" ht="94.5" customHeight="1" x14ac:dyDescent="0.25">
      <c r="A85" s="56">
        <f t="shared" si="153"/>
        <v>82</v>
      </c>
      <c r="B85" s="56" t="str">
        <f>'ĐẤT PNN'!B85</f>
        <v>VT2*0,8</v>
      </c>
      <c r="C85" s="468" t="str">
        <f>'ĐẤT PNN'!C85</f>
        <v>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v>
      </c>
      <c r="D85" s="469"/>
      <c r="E85" s="470"/>
      <c r="F85" s="396">
        <f t="shared" si="167"/>
        <v>60</v>
      </c>
      <c r="G85" s="396">
        <f t="shared" si="168"/>
        <v>50</v>
      </c>
      <c r="H85" s="396">
        <f t="shared" si="169"/>
        <v>150</v>
      </c>
      <c r="I85" s="396">
        <f t="shared" si="170"/>
        <v>130</v>
      </c>
      <c r="J85" s="397">
        <f t="shared" si="171"/>
        <v>2.5</v>
      </c>
      <c r="K85" s="58">
        <f t="shared" si="172"/>
        <v>75</v>
      </c>
      <c r="L85" s="58">
        <f t="shared" si="173"/>
        <v>60</v>
      </c>
      <c r="M85" s="58">
        <f t="shared" si="174"/>
        <v>55</v>
      </c>
      <c r="N85" s="58">
        <f t="shared" si="175"/>
        <v>45</v>
      </c>
      <c r="O85" s="398">
        <f t="shared" si="145"/>
        <v>250</v>
      </c>
      <c r="P85" s="398">
        <f t="shared" si="146"/>
        <v>150</v>
      </c>
      <c r="Q85" s="398">
        <f t="shared" si="147"/>
        <v>120</v>
      </c>
      <c r="R85" s="398">
        <f t="shared" si="148"/>
        <v>80</v>
      </c>
      <c r="S85" s="18">
        <f>'ĐẤT PNN'!W85</f>
        <v>3</v>
      </c>
      <c r="T85" s="58">
        <f t="shared" si="176"/>
        <v>65</v>
      </c>
      <c r="U85" s="58">
        <f t="shared" si="177"/>
        <v>50</v>
      </c>
      <c r="V85" s="58">
        <f t="shared" si="178"/>
        <v>40</v>
      </c>
      <c r="W85" s="58">
        <f t="shared" si="179"/>
        <v>25</v>
      </c>
      <c r="X85" s="398">
        <f t="shared" si="149"/>
        <v>220</v>
      </c>
      <c r="Y85" s="398">
        <f t="shared" si="150"/>
        <v>130</v>
      </c>
      <c r="Z85" s="398">
        <f t="shared" si="151"/>
        <v>90</v>
      </c>
      <c r="AA85" s="398">
        <f t="shared" si="152"/>
        <v>50</v>
      </c>
      <c r="AB85" s="471">
        <f>'ĐẤT PNN'!K85-'ĐẤT NN'!H85</f>
        <v>60</v>
      </c>
    </row>
    <row r="86" spans="1:28" s="18" customFormat="1" ht="94.5" customHeight="1" x14ac:dyDescent="0.25">
      <c r="A86" s="56">
        <f t="shared" si="153"/>
        <v>83</v>
      </c>
      <c r="B86" s="56" t="str">
        <f>'ĐẤT PNN'!B86</f>
        <v>VT3*0,8</v>
      </c>
      <c r="C86" s="468" t="str">
        <f>'ĐẤT PNN'!C86</f>
        <v>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9"/>
      <c r="E86" s="470"/>
      <c r="F86" s="396">
        <f t="shared" si="167"/>
        <v>55</v>
      </c>
      <c r="G86" s="396">
        <f t="shared" si="168"/>
        <v>40</v>
      </c>
      <c r="H86" s="396">
        <f t="shared" si="169"/>
        <v>120</v>
      </c>
      <c r="I86" s="396">
        <f t="shared" si="170"/>
        <v>90</v>
      </c>
      <c r="J86" s="397">
        <f t="shared" si="171"/>
        <v>2.1818181818181817</v>
      </c>
      <c r="K86" s="58">
        <f t="shared" si="172"/>
        <v>75</v>
      </c>
      <c r="L86" s="58">
        <f t="shared" si="173"/>
        <v>60</v>
      </c>
      <c r="M86" s="58">
        <f t="shared" si="174"/>
        <v>55</v>
      </c>
      <c r="N86" s="58">
        <f t="shared" si="175"/>
        <v>45</v>
      </c>
      <c r="O86" s="398">
        <f t="shared" si="145"/>
        <v>250</v>
      </c>
      <c r="P86" s="398">
        <f t="shared" si="146"/>
        <v>150</v>
      </c>
      <c r="Q86" s="398">
        <f t="shared" si="147"/>
        <v>120</v>
      </c>
      <c r="R86" s="398">
        <f t="shared" si="148"/>
        <v>80</v>
      </c>
      <c r="S86" s="18">
        <f>'ĐẤT PNN'!W86</f>
        <v>3</v>
      </c>
      <c r="T86" s="58">
        <f t="shared" si="176"/>
        <v>65</v>
      </c>
      <c r="U86" s="58">
        <f t="shared" si="177"/>
        <v>50</v>
      </c>
      <c r="V86" s="58">
        <f t="shared" si="178"/>
        <v>40</v>
      </c>
      <c r="W86" s="58">
        <f t="shared" si="179"/>
        <v>25</v>
      </c>
      <c r="X86" s="398">
        <f t="shared" si="149"/>
        <v>220</v>
      </c>
      <c r="Y86" s="398">
        <f t="shared" si="150"/>
        <v>130</v>
      </c>
      <c r="Z86" s="398">
        <f t="shared" si="151"/>
        <v>90</v>
      </c>
      <c r="AA86" s="398">
        <f t="shared" si="152"/>
        <v>50</v>
      </c>
      <c r="AB86" s="471">
        <f>'ĐẤT PNN'!K86-'ĐẤT NN'!H86</f>
        <v>20</v>
      </c>
    </row>
    <row r="87" spans="1:28" s="18" customFormat="1" ht="94.5" customHeight="1" x14ac:dyDescent="0.25">
      <c r="A87" s="56">
        <f t="shared" si="153"/>
        <v>84</v>
      </c>
      <c r="B87" s="56" t="str">
        <f>'ĐẤT PNN'!B87</f>
        <v>VT4*0,8</v>
      </c>
      <c r="C87" s="468" t="str">
        <f>'ĐẤT PNN'!C87</f>
        <v>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v>
      </c>
      <c r="D87" s="469"/>
      <c r="E87" s="470"/>
      <c r="F87" s="396">
        <f t="shared" si="167"/>
        <v>45</v>
      </c>
      <c r="G87" s="396">
        <f t="shared" si="168"/>
        <v>25</v>
      </c>
      <c r="H87" s="396">
        <f t="shared" si="169"/>
        <v>80</v>
      </c>
      <c r="I87" s="396">
        <f t="shared" si="170"/>
        <v>50</v>
      </c>
      <c r="J87" s="397">
        <f t="shared" si="171"/>
        <v>1.7777777777777777</v>
      </c>
      <c r="K87" s="58">
        <f t="shared" si="172"/>
        <v>75</v>
      </c>
      <c r="L87" s="58">
        <f t="shared" si="173"/>
        <v>60</v>
      </c>
      <c r="M87" s="58">
        <f t="shared" si="174"/>
        <v>55</v>
      </c>
      <c r="N87" s="58">
        <f t="shared" si="175"/>
        <v>45</v>
      </c>
      <c r="O87" s="398">
        <f t="shared" si="145"/>
        <v>250</v>
      </c>
      <c r="P87" s="398">
        <f t="shared" si="146"/>
        <v>150</v>
      </c>
      <c r="Q87" s="398">
        <f t="shared" si="147"/>
        <v>120</v>
      </c>
      <c r="R87" s="398">
        <f t="shared" si="148"/>
        <v>80</v>
      </c>
      <c r="S87" s="18">
        <f>'ĐẤT PNN'!W87</f>
        <v>3</v>
      </c>
      <c r="T87" s="58">
        <f t="shared" si="176"/>
        <v>65</v>
      </c>
      <c r="U87" s="58">
        <f t="shared" si="177"/>
        <v>50</v>
      </c>
      <c r="V87" s="58">
        <f t="shared" si="178"/>
        <v>40</v>
      </c>
      <c r="W87" s="58">
        <f t="shared" si="179"/>
        <v>25</v>
      </c>
      <c r="X87" s="398">
        <f t="shared" si="149"/>
        <v>220</v>
      </c>
      <c r="Y87" s="398">
        <f t="shared" si="150"/>
        <v>130</v>
      </c>
      <c r="Z87" s="398">
        <f t="shared" si="151"/>
        <v>90</v>
      </c>
      <c r="AA87" s="398">
        <f t="shared" si="152"/>
        <v>50</v>
      </c>
      <c r="AB87" s="471">
        <f>'ĐẤT PNN'!K87-'ĐẤT NN'!H87</f>
        <v>0</v>
      </c>
    </row>
    <row r="88" spans="1:28" s="18" customFormat="1" ht="31.5" x14ac:dyDescent="0.25">
      <c r="A88" s="56">
        <f t="shared" si="153"/>
        <v>85</v>
      </c>
      <c r="B88" s="56" t="str">
        <f>'ĐẤT PNN'!B88</f>
        <v>DQ4NT2_D1</v>
      </c>
      <c r="C88" s="57" t="str">
        <f>'ĐẤT PNN'!C88</f>
        <v>Đường 101</v>
      </c>
      <c r="D88" s="57" t="str">
        <f>'ĐẤT PNN'!D88</f>
        <v>Quốc lộ 20</v>
      </c>
      <c r="E88" s="57" t="str">
        <f>'ĐẤT PNN'!E88</f>
        <v>Vào 1.000m</v>
      </c>
      <c r="F88" s="392">
        <f>K88</f>
        <v>75</v>
      </c>
      <c r="G88" s="392">
        <f>T88</f>
        <v>65</v>
      </c>
      <c r="H88" s="388">
        <f>O88</f>
        <v>250</v>
      </c>
      <c r="I88" s="388">
        <f>X88</f>
        <v>220</v>
      </c>
      <c r="J88" s="393">
        <f>I88/G88</f>
        <v>3.3846153846153846</v>
      </c>
      <c r="K88" s="222">
        <v>75</v>
      </c>
      <c r="L88" s="222">
        <v>60</v>
      </c>
      <c r="M88" s="222">
        <v>55</v>
      </c>
      <c r="N88" s="222">
        <v>45</v>
      </c>
      <c r="O88" s="398">
        <f t="shared" si="145"/>
        <v>250</v>
      </c>
      <c r="P88" s="398">
        <f t="shared" si="146"/>
        <v>150</v>
      </c>
      <c r="Q88" s="398">
        <f t="shared" si="147"/>
        <v>120</v>
      </c>
      <c r="R88" s="398">
        <f t="shared" si="148"/>
        <v>80</v>
      </c>
      <c r="S88" s="18">
        <v>2</v>
      </c>
      <c r="T88" s="386">
        <v>65</v>
      </c>
      <c r="U88" s="386">
        <v>50</v>
      </c>
      <c r="V88" s="386">
        <v>40</v>
      </c>
      <c r="W88" s="386">
        <v>25</v>
      </c>
      <c r="X88" s="398">
        <f t="shared" si="149"/>
        <v>220</v>
      </c>
      <c r="Y88" s="398">
        <f t="shared" si="150"/>
        <v>130</v>
      </c>
      <c r="Z88" s="398">
        <f t="shared" si="151"/>
        <v>90</v>
      </c>
      <c r="AA88" s="398">
        <f t="shared" si="152"/>
        <v>50</v>
      </c>
      <c r="AB88" s="471">
        <f>'ĐẤT PNN'!K88-'ĐẤT NN'!H88</f>
        <v>220</v>
      </c>
    </row>
    <row r="89" spans="1:28" s="18" customFormat="1" ht="94.5" customHeight="1" x14ac:dyDescent="0.25">
      <c r="A89" s="56">
        <f t="shared" si="153"/>
        <v>86</v>
      </c>
      <c r="B89" s="56" t="str">
        <f>'ĐẤT PNN'!B89</f>
        <v>VT2</v>
      </c>
      <c r="C89" s="468" t="str">
        <f>'ĐẤT PNN'!C89</f>
        <v>Các tuyến đường giao thông đấu nối trực tiếp ra Đường 101 đoạn từ Quốc lộ 20 đã được đầu tư mặt đường nhựa, bê tông xi măng:
- Có bề rộng ≥5m, cách đường giao thông ≤1.000m.
- Có bề rộng từ ≥3m đến &lt;5m, cách đường giao thông ≤500m.</v>
      </c>
      <c r="D89" s="469"/>
      <c r="E89" s="470"/>
      <c r="F89" s="396">
        <f t="shared" ref="F89:F94" si="180">IF(B89="VT2",L89,IF(B89="VT3",M89,IF(B89="VT2*0,8",L89,IF(B89="VT3*0,8",M89,N89))))</f>
        <v>60</v>
      </c>
      <c r="G89" s="396">
        <f t="shared" ref="G89:G94" si="181">IF(B89="VT2",U89,IF(B89="VT3",V89,IF(B89="VT2*0,8",U89,IF(B89="VT3*0,8",V89,W89))))</f>
        <v>50</v>
      </c>
      <c r="H89" s="396">
        <f t="shared" ref="H89:H94" si="182">IF(B89="VT2",P89,IF(B89="VT3",Q89,IF(B89="VT4",R89,IF(B89="VT2*0,8",P89,IF(B89="VT3*0,8",Q89,R89)))))</f>
        <v>150</v>
      </c>
      <c r="I89" s="396">
        <f t="shared" ref="I89:I94" si="183">IF(B89="VT2",Y89,IF(B89="VT3",Z89,IF(B89="VT4",AA89,IF(B89="VT2*0,8",Y89,IF(B89="VT3*0,8",Z89,AA89)))))</f>
        <v>130</v>
      </c>
      <c r="J89" s="397">
        <f t="shared" ref="J89:J94" si="184">H89/F89</f>
        <v>2.5</v>
      </c>
      <c r="K89" s="58">
        <f t="shared" ref="K89:K94" si="185">K88</f>
        <v>75</v>
      </c>
      <c r="L89" s="58">
        <f t="shared" ref="L89:L94" si="186">L88</f>
        <v>60</v>
      </c>
      <c r="M89" s="58">
        <f t="shared" ref="M89:M94" si="187">M88</f>
        <v>55</v>
      </c>
      <c r="N89" s="58">
        <f t="shared" ref="N89:N94" si="188">N88</f>
        <v>45</v>
      </c>
      <c r="O89" s="398">
        <f t="shared" si="145"/>
        <v>250</v>
      </c>
      <c r="P89" s="398">
        <f t="shared" si="146"/>
        <v>150</v>
      </c>
      <c r="Q89" s="398">
        <f t="shared" si="147"/>
        <v>120</v>
      </c>
      <c r="R89" s="398">
        <f t="shared" si="148"/>
        <v>80</v>
      </c>
      <c r="S89" s="18">
        <f>'ĐẤT PNN'!W89</f>
        <v>3</v>
      </c>
      <c r="T89" s="58">
        <f t="shared" ref="T89:T94" si="189">T88</f>
        <v>65</v>
      </c>
      <c r="U89" s="58">
        <f t="shared" ref="U89:U94" si="190">U88</f>
        <v>50</v>
      </c>
      <c r="V89" s="58">
        <f t="shared" ref="V89:V94" si="191">V88</f>
        <v>40</v>
      </c>
      <c r="W89" s="58">
        <f t="shared" ref="W89:W94" si="192">W88</f>
        <v>25</v>
      </c>
      <c r="X89" s="398">
        <f t="shared" si="149"/>
        <v>220</v>
      </c>
      <c r="Y89" s="398">
        <f t="shared" si="150"/>
        <v>130</v>
      </c>
      <c r="Z89" s="398">
        <f t="shared" si="151"/>
        <v>90</v>
      </c>
      <c r="AA89" s="398">
        <f t="shared" si="152"/>
        <v>50</v>
      </c>
      <c r="AB89" s="471">
        <f>'ĐẤT PNN'!K89-'ĐẤT NN'!H89</f>
        <v>80</v>
      </c>
    </row>
    <row r="90" spans="1:28" s="18" customFormat="1" ht="110.25" customHeight="1" x14ac:dyDescent="0.25">
      <c r="A90" s="56">
        <f t="shared" si="153"/>
        <v>87</v>
      </c>
      <c r="B90" s="56" t="str">
        <f>'ĐẤT PNN'!B90</f>
        <v>VT3</v>
      </c>
      <c r="C90" s="468" t="str">
        <f>'ĐẤT PNN'!C90</f>
        <v>Các tuyến đường giao thông đấu nối trực tiếp ra Đường 101 đoạn từ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9"/>
      <c r="E90" s="470"/>
      <c r="F90" s="396">
        <f t="shared" si="180"/>
        <v>55</v>
      </c>
      <c r="G90" s="396">
        <f t="shared" si="181"/>
        <v>40</v>
      </c>
      <c r="H90" s="396">
        <f t="shared" si="182"/>
        <v>120</v>
      </c>
      <c r="I90" s="396">
        <f t="shared" si="183"/>
        <v>90</v>
      </c>
      <c r="J90" s="397">
        <f t="shared" si="184"/>
        <v>2.1818181818181817</v>
      </c>
      <c r="K90" s="58">
        <f t="shared" si="185"/>
        <v>75</v>
      </c>
      <c r="L90" s="58">
        <f t="shared" si="186"/>
        <v>60</v>
      </c>
      <c r="M90" s="58">
        <f t="shared" si="187"/>
        <v>55</v>
      </c>
      <c r="N90" s="58">
        <f t="shared" si="188"/>
        <v>45</v>
      </c>
      <c r="O90" s="398">
        <f t="shared" si="145"/>
        <v>250</v>
      </c>
      <c r="P90" s="398">
        <f t="shared" si="146"/>
        <v>150</v>
      </c>
      <c r="Q90" s="398">
        <f t="shared" si="147"/>
        <v>120</v>
      </c>
      <c r="R90" s="398">
        <f t="shared" si="148"/>
        <v>80</v>
      </c>
      <c r="S90" s="18">
        <f>'ĐẤT PNN'!W90</f>
        <v>3</v>
      </c>
      <c r="T90" s="58">
        <f t="shared" si="189"/>
        <v>65</v>
      </c>
      <c r="U90" s="58">
        <f t="shared" si="190"/>
        <v>50</v>
      </c>
      <c r="V90" s="58">
        <f t="shared" si="191"/>
        <v>40</v>
      </c>
      <c r="W90" s="58">
        <f t="shared" si="192"/>
        <v>25</v>
      </c>
      <c r="X90" s="398">
        <f t="shared" si="149"/>
        <v>220</v>
      </c>
      <c r="Y90" s="398">
        <f t="shared" si="150"/>
        <v>130</v>
      </c>
      <c r="Z90" s="398">
        <f t="shared" si="151"/>
        <v>90</v>
      </c>
      <c r="AA90" s="398">
        <f t="shared" si="152"/>
        <v>50</v>
      </c>
      <c r="AB90" s="471">
        <f>'ĐẤT PNN'!K90-'ĐẤT NN'!H90</f>
        <v>40</v>
      </c>
    </row>
    <row r="91" spans="1:28" s="18" customFormat="1" ht="63" customHeight="1" x14ac:dyDescent="0.25">
      <c r="A91" s="56">
        <f t="shared" si="153"/>
        <v>88</v>
      </c>
      <c r="B91" s="56" t="str">
        <f>'ĐẤT PNN'!B91</f>
        <v>VT4</v>
      </c>
      <c r="C91" s="468" t="str">
        <f>'ĐẤT PNN'!C91</f>
        <v>Các tuyến đường giao thông đấu nối trực tiếp ra Đường 101 đoạn từ Quốc lộ 20 đã được đầu tư mặt đường nhựa, bê tông xi măng:
- Có bề rộng từ ≥3m đến &lt;5m, cách đường giao thông &gt;1.000m.
- Có bề rộng &lt;3m, cách đường giao thông &gt;200m.</v>
      </c>
      <c r="D91" s="469"/>
      <c r="E91" s="470"/>
      <c r="F91" s="396">
        <f t="shared" si="180"/>
        <v>45</v>
      </c>
      <c r="G91" s="396">
        <f t="shared" si="181"/>
        <v>25</v>
      </c>
      <c r="H91" s="396">
        <f t="shared" si="182"/>
        <v>80</v>
      </c>
      <c r="I91" s="396">
        <f t="shared" si="183"/>
        <v>50</v>
      </c>
      <c r="J91" s="397">
        <f t="shared" si="184"/>
        <v>1.7777777777777777</v>
      </c>
      <c r="K91" s="58">
        <f t="shared" si="185"/>
        <v>75</v>
      </c>
      <c r="L91" s="58">
        <f t="shared" si="186"/>
        <v>60</v>
      </c>
      <c r="M91" s="58">
        <f t="shared" si="187"/>
        <v>55</v>
      </c>
      <c r="N91" s="58">
        <f t="shared" si="188"/>
        <v>45</v>
      </c>
      <c r="O91" s="398">
        <f t="shared" si="145"/>
        <v>250</v>
      </c>
      <c r="P91" s="398">
        <f t="shared" si="146"/>
        <v>150</v>
      </c>
      <c r="Q91" s="398">
        <f t="shared" si="147"/>
        <v>120</v>
      </c>
      <c r="R91" s="398">
        <f t="shared" si="148"/>
        <v>80</v>
      </c>
      <c r="S91" s="18">
        <f>'ĐẤT PNN'!W91</f>
        <v>3</v>
      </c>
      <c r="T91" s="58">
        <f t="shared" si="189"/>
        <v>65</v>
      </c>
      <c r="U91" s="58">
        <f t="shared" si="190"/>
        <v>50</v>
      </c>
      <c r="V91" s="58">
        <f t="shared" si="191"/>
        <v>40</v>
      </c>
      <c r="W91" s="58">
        <f t="shared" si="192"/>
        <v>25</v>
      </c>
      <c r="X91" s="398">
        <f t="shared" si="149"/>
        <v>220</v>
      </c>
      <c r="Y91" s="398">
        <f t="shared" si="150"/>
        <v>130</v>
      </c>
      <c r="Z91" s="398">
        <f t="shared" si="151"/>
        <v>90</v>
      </c>
      <c r="AA91" s="398">
        <f t="shared" si="152"/>
        <v>50</v>
      </c>
      <c r="AB91" s="471">
        <f>'ĐẤT PNN'!K91-'ĐẤT NN'!H91</f>
        <v>0</v>
      </c>
    </row>
    <row r="92" spans="1:28" s="18" customFormat="1" ht="94.5" customHeight="1" x14ac:dyDescent="0.25">
      <c r="A92" s="56">
        <f t="shared" si="153"/>
        <v>89</v>
      </c>
      <c r="B92" s="56" t="str">
        <f>'ĐẤT PNN'!B92</f>
        <v>VT2*0,8</v>
      </c>
      <c r="C92" s="468" t="str">
        <f>'ĐẤT PNN'!C92</f>
        <v>Các tuyến đường giao thông không đấu nối trực tiếp và thông ra Đường 101 đoạn từ Quốc lộ 20 đã được đầu tư mặt đường nhựa, bê tông xi măng:
- Có bề rộng ≥5m, cách đường giao thông ≤1.000m.
- Có bề rộng từ ≥3m đến &lt;5m, cách đường giao thông ≤500m.</v>
      </c>
      <c r="D92" s="469"/>
      <c r="E92" s="470"/>
      <c r="F92" s="396">
        <f t="shared" si="180"/>
        <v>60</v>
      </c>
      <c r="G92" s="396">
        <f t="shared" si="181"/>
        <v>50</v>
      </c>
      <c r="H92" s="396">
        <f t="shared" si="182"/>
        <v>150</v>
      </c>
      <c r="I92" s="396">
        <f t="shared" si="183"/>
        <v>130</v>
      </c>
      <c r="J92" s="397">
        <f t="shared" si="184"/>
        <v>2.5</v>
      </c>
      <c r="K92" s="58">
        <f t="shared" si="185"/>
        <v>75</v>
      </c>
      <c r="L92" s="58">
        <f t="shared" si="186"/>
        <v>60</v>
      </c>
      <c r="M92" s="58">
        <f t="shared" si="187"/>
        <v>55</v>
      </c>
      <c r="N92" s="58">
        <f t="shared" si="188"/>
        <v>45</v>
      </c>
      <c r="O92" s="398">
        <f t="shared" si="145"/>
        <v>250</v>
      </c>
      <c r="P92" s="398">
        <f t="shared" si="146"/>
        <v>150</v>
      </c>
      <c r="Q92" s="398">
        <f t="shared" si="147"/>
        <v>120</v>
      </c>
      <c r="R92" s="398">
        <f t="shared" si="148"/>
        <v>80</v>
      </c>
      <c r="S92" s="18">
        <f>'ĐẤT PNN'!W92</f>
        <v>3</v>
      </c>
      <c r="T92" s="58">
        <f t="shared" si="189"/>
        <v>65</v>
      </c>
      <c r="U92" s="58">
        <f t="shared" si="190"/>
        <v>50</v>
      </c>
      <c r="V92" s="58">
        <f t="shared" si="191"/>
        <v>40</v>
      </c>
      <c r="W92" s="58">
        <f t="shared" si="192"/>
        <v>25</v>
      </c>
      <c r="X92" s="398">
        <f t="shared" si="149"/>
        <v>220</v>
      </c>
      <c r="Y92" s="398">
        <f t="shared" si="150"/>
        <v>130</v>
      </c>
      <c r="Z92" s="398">
        <f t="shared" si="151"/>
        <v>90</v>
      </c>
      <c r="AA92" s="398">
        <f t="shared" si="152"/>
        <v>50</v>
      </c>
      <c r="AB92" s="471">
        <f>'ĐẤT PNN'!K92-'ĐẤT NN'!H92</f>
        <v>60</v>
      </c>
    </row>
    <row r="93" spans="1:28" s="18" customFormat="1" ht="94.5" customHeight="1" x14ac:dyDescent="0.25">
      <c r="A93" s="56">
        <f t="shared" si="153"/>
        <v>90</v>
      </c>
      <c r="B93" s="56" t="str">
        <f>'ĐẤT PNN'!B93</f>
        <v>VT3*0,8</v>
      </c>
      <c r="C93" s="468" t="str">
        <f>'ĐẤT PNN'!C93</f>
        <v>Các tuyến đường giao thông không đấu nối trực tiếp và thông ra Đường 101 đoạn từ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9"/>
      <c r="E93" s="470"/>
      <c r="F93" s="396">
        <f t="shared" si="180"/>
        <v>55</v>
      </c>
      <c r="G93" s="396">
        <f t="shared" si="181"/>
        <v>40</v>
      </c>
      <c r="H93" s="396">
        <f t="shared" si="182"/>
        <v>120</v>
      </c>
      <c r="I93" s="396">
        <f t="shared" si="183"/>
        <v>90</v>
      </c>
      <c r="J93" s="397">
        <f t="shared" si="184"/>
        <v>2.1818181818181817</v>
      </c>
      <c r="K93" s="58">
        <f t="shared" si="185"/>
        <v>75</v>
      </c>
      <c r="L93" s="58">
        <f t="shared" si="186"/>
        <v>60</v>
      </c>
      <c r="M93" s="58">
        <f t="shared" si="187"/>
        <v>55</v>
      </c>
      <c r="N93" s="58">
        <f t="shared" si="188"/>
        <v>45</v>
      </c>
      <c r="O93" s="398">
        <f t="shared" si="145"/>
        <v>250</v>
      </c>
      <c r="P93" s="398">
        <f t="shared" si="146"/>
        <v>150</v>
      </c>
      <c r="Q93" s="398">
        <f t="shared" si="147"/>
        <v>120</v>
      </c>
      <c r="R93" s="398">
        <f t="shared" si="148"/>
        <v>80</v>
      </c>
      <c r="S93" s="18">
        <f>'ĐẤT PNN'!W93</f>
        <v>3</v>
      </c>
      <c r="T93" s="58">
        <f t="shared" si="189"/>
        <v>65</v>
      </c>
      <c r="U93" s="58">
        <f t="shared" si="190"/>
        <v>50</v>
      </c>
      <c r="V93" s="58">
        <f t="shared" si="191"/>
        <v>40</v>
      </c>
      <c r="W93" s="58">
        <f t="shared" si="192"/>
        <v>25</v>
      </c>
      <c r="X93" s="398">
        <f t="shared" si="149"/>
        <v>220</v>
      </c>
      <c r="Y93" s="398">
        <f t="shared" si="150"/>
        <v>130</v>
      </c>
      <c r="Z93" s="398">
        <f t="shared" si="151"/>
        <v>90</v>
      </c>
      <c r="AA93" s="398">
        <f t="shared" si="152"/>
        <v>50</v>
      </c>
      <c r="AB93" s="471">
        <f>'ĐẤT PNN'!K93-'ĐẤT NN'!H93</f>
        <v>20</v>
      </c>
    </row>
    <row r="94" spans="1:28" s="18" customFormat="1" ht="63" customHeight="1" x14ac:dyDescent="0.25">
      <c r="A94" s="56">
        <f t="shared" si="153"/>
        <v>91</v>
      </c>
      <c r="B94" s="56" t="str">
        <f>'ĐẤT PNN'!B94</f>
        <v>VT4*0,8</v>
      </c>
      <c r="C94" s="468" t="str">
        <f>'ĐẤT PNN'!C94</f>
        <v>Các tuyến đường giao thông không đấu nối trực tiếp và thông ra Đường 101 đoạn từ Quốc lộ 20 đã được đầu tư mặt đường nhựa, bê tông xi măng:
- Có bề rộng từ ≥3m đến &lt;5m, cách đường giao thông &gt;1.000m.
- Có bề rộng &lt;3m, cách đường giao thông &gt;200m.</v>
      </c>
      <c r="D94" s="469"/>
      <c r="E94" s="470"/>
      <c r="F94" s="396">
        <f t="shared" si="180"/>
        <v>45</v>
      </c>
      <c r="G94" s="396">
        <f t="shared" si="181"/>
        <v>25</v>
      </c>
      <c r="H94" s="396">
        <f t="shared" si="182"/>
        <v>80</v>
      </c>
      <c r="I94" s="396">
        <f t="shared" si="183"/>
        <v>50</v>
      </c>
      <c r="J94" s="397">
        <f t="shared" si="184"/>
        <v>1.7777777777777777</v>
      </c>
      <c r="K94" s="58">
        <f t="shared" si="185"/>
        <v>75</v>
      </c>
      <c r="L94" s="58">
        <f t="shared" si="186"/>
        <v>60</v>
      </c>
      <c r="M94" s="58">
        <f t="shared" si="187"/>
        <v>55</v>
      </c>
      <c r="N94" s="58">
        <f t="shared" si="188"/>
        <v>45</v>
      </c>
      <c r="O94" s="398">
        <f t="shared" si="145"/>
        <v>250</v>
      </c>
      <c r="P94" s="398">
        <f t="shared" si="146"/>
        <v>150</v>
      </c>
      <c r="Q94" s="398">
        <f t="shared" si="147"/>
        <v>120</v>
      </c>
      <c r="R94" s="398">
        <f t="shared" si="148"/>
        <v>80</v>
      </c>
      <c r="S94" s="18">
        <f>'ĐẤT PNN'!W94</f>
        <v>3</v>
      </c>
      <c r="T94" s="58">
        <f t="shared" si="189"/>
        <v>65</v>
      </c>
      <c r="U94" s="58">
        <f t="shared" si="190"/>
        <v>50</v>
      </c>
      <c r="V94" s="58">
        <f t="shared" si="191"/>
        <v>40</v>
      </c>
      <c r="W94" s="58">
        <f t="shared" si="192"/>
        <v>25</v>
      </c>
      <c r="X94" s="398">
        <f t="shared" si="149"/>
        <v>220</v>
      </c>
      <c r="Y94" s="398">
        <f t="shared" si="150"/>
        <v>130</v>
      </c>
      <c r="Z94" s="398">
        <f t="shared" si="151"/>
        <v>90</v>
      </c>
      <c r="AA94" s="398">
        <f t="shared" si="152"/>
        <v>50</v>
      </c>
      <c r="AB94" s="471">
        <f>'ĐẤT PNN'!K94-'ĐẤT NN'!H94</f>
        <v>0</v>
      </c>
    </row>
    <row r="95" spans="1:28" s="18" customFormat="1" ht="31.5" x14ac:dyDescent="0.25">
      <c r="A95" s="56">
        <f t="shared" si="153"/>
        <v>92</v>
      </c>
      <c r="B95" s="56" t="str">
        <f>'ĐẤT PNN'!B95</f>
        <v>DQ4NT2_D2</v>
      </c>
      <c r="C95" s="57" t="str">
        <f>'ĐẤT PNN'!C95</f>
        <v>Đường 101</v>
      </c>
      <c r="D95" s="57" t="str">
        <f>'ĐẤT PNN'!D95</f>
        <v>Vào 1.000m (từ Quốc lộ 20 vào)</v>
      </c>
      <c r="E95" s="57" t="str">
        <f>'ĐẤT PNN'!E95</f>
        <v>Giáp ranh xã Xuân Bắc</v>
      </c>
      <c r="F95" s="392">
        <f>K95</f>
        <v>75</v>
      </c>
      <c r="G95" s="392">
        <f>T95</f>
        <v>65</v>
      </c>
      <c r="H95" s="388">
        <f>O95</f>
        <v>250</v>
      </c>
      <c r="I95" s="388">
        <f>X95</f>
        <v>220</v>
      </c>
      <c r="J95" s="393">
        <f>I95/G95</f>
        <v>3.3846153846153846</v>
      </c>
      <c r="K95" s="222">
        <v>75</v>
      </c>
      <c r="L95" s="222">
        <v>60</v>
      </c>
      <c r="M95" s="222">
        <v>55</v>
      </c>
      <c r="N95" s="222">
        <v>45</v>
      </c>
      <c r="O95" s="398">
        <f t="shared" si="145"/>
        <v>250</v>
      </c>
      <c r="P95" s="398">
        <f t="shared" si="146"/>
        <v>150</v>
      </c>
      <c r="Q95" s="398">
        <f t="shared" si="147"/>
        <v>120</v>
      </c>
      <c r="R95" s="398">
        <f t="shared" si="148"/>
        <v>80</v>
      </c>
      <c r="S95" s="18">
        <v>2</v>
      </c>
      <c r="T95" s="386">
        <v>65</v>
      </c>
      <c r="U95" s="386">
        <v>50</v>
      </c>
      <c r="V95" s="386">
        <v>40</v>
      </c>
      <c r="W95" s="386">
        <v>25</v>
      </c>
      <c r="X95" s="398">
        <f t="shared" si="149"/>
        <v>220</v>
      </c>
      <c r="Y95" s="398">
        <f t="shared" si="150"/>
        <v>130</v>
      </c>
      <c r="Z95" s="398">
        <f t="shared" si="151"/>
        <v>90</v>
      </c>
      <c r="AA95" s="398">
        <f t="shared" si="152"/>
        <v>50</v>
      </c>
      <c r="AB95" s="471">
        <f>'ĐẤT PNN'!K95-'ĐẤT NN'!H95</f>
        <v>140</v>
      </c>
    </row>
    <row r="96" spans="1:28" s="18" customFormat="1" ht="94.5" customHeight="1" x14ac:dyDescent="0.25">
      <c r="A96" s="56">
        <f t="shared" si="153"/>
        <v>93</v>
      </c>
      <c r="B96" s="56" t="str">
        <f>'ĐẤT PNN'!B96</f>
        <v>VT2</v>
      </c>
      <c r="C96" s="468" t="str">
        <f>'ĐẤT PNN'!C96</f>
        <v>Các tuyến đường giao thông đấu nối trực tiếp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v>
      </c>
      <c r="D96" s="469"/>
      <c r="E96" s="470"/>
      <c r="F96" s="396">
        <f t="shared" ref="F96:F101" si="193">IF(B96="VT2",L96,IF(B96="VT3",M96,IF(B96="VT2*0,8",L96,IF(B96="VT3*0,8",M96,N96))))</f>
        <v>60</v>
      </c>
      <c r="G96" s="396">
        <f t="shared" ref="G96:G101" si="194">IF(B96="VT2",U96,IF(B96="VT3",V96,IF(B96="VT2*0,8",U96,IF(B96="VT3*0,8",V96,W96))))</f>
        <v>50</v>
      </c>
      <c r="H96" s="396">
        <f t="shared" ref="H96:H101" si="195">IF(B96="VT2",P96,IF(B96="VT3",Q96,IF(B96="VT4",R96,IF(B96="VT2*0,8",P96,IF(B96="VT3*0,8",Q96,R96)))))</f>
        <v>150</v>
      </c>
      <c r="I96" s="396">
        <f t="shared" ref="I96:I101" si="196">IF(B96="VT2",Y96,IF(B96="VT3",Z96,IF(B96="VT4",AA96,IF(B96="VT2*0,8",Y96,IF(B96="VT3*0,8",Z96,AA96)))))</f>
        <v>130</v>
      </c>
      <c r="J96" s="397">
        <f t="shared" ref="J96:J101" si="197">H96/F96</f>
        <v>2.5</v>
      </c>
      <c r="K96" s="58">
        <f t="shared" ref="K96:K101" si="198">K95</f>
        <v>75</v>
      </c>
      <c r="L96" s="58">
        <f t="shared" ref="L96:L101" si="199">L95</f>
        <v>60</v>
      </c>
      <c r="M96" s="58">
        <f t="shared" ref="M96:M101" si="200">M95</f>
        <v>55</v>
      </c>
      <c r="N96" s="58">
        <f t="shared" ref="N96:N101" si="201">N95</f>
        <v>45</v>
      </c>
      <c r="O96" s="398">
        <f t="shared" si="145"/>
        <v>250</v>
      </c>
      <c r="P96" s="398">
        <f t="shared" si="146"/>
        <v>150</v>
      </c>
      <c r="Q96" s="398">
        <f t="shared" si="147"/>
        <v>120</v>
      </c>
      <c r="R96" s="398">
        <f t="shared" si="148"/>
        <v>80</v>
      </c>
      <c r="S96" s="18">
        <f>'ĐẤT PNN'!W96</f>
        <v>3</v>
      </c>
      <c r="T96" s="58">
        <f t="shared" ref="T96:T101" si="202">T95</f>
        <v>65</v>
      </c>
      <c r="U96" s="58">
        <f t="shared" ref="U96:U101" si="203">U95</f>
        <v>50</v>
      </c>
      <c r="V96" s="58">
        <f t="shared" ref="V96:V101" si="204">V95</f>
        <v>40</v>
      </c>
      <c r="W96" s="58">
        <f t="shared" ref="W96:W101" si="205">W95</f>
        <v>25</v>
      </c>
      <c r="X96" s="398">
        <f t="shared" si="149"/>
        <v>220</v>
      </c>
      <c r="Y96" s="398">
        <f t="shared" si="150"/>
        <v>130</v>
      </c>
      <c r="Z96" s="398">
        <f t="shared" si="151"/>
        <v>90</v>
      </c>
      <c r="AA96" s="398">
        <f t="shared" si="152"/>
        <v>50</v>
      </c>
      <c r="AB96" s="471">
        <f>'ĐẤT PNN'!K96-'ĐẤT NN'!H96</f>
        <v>80</v>
      </c>
    </row>
    <row r="97" spans="1:28" s="18" customFormat="1" ht="110.25" customHeight="1" x14ac:dyDescent="0.25">
      <c r="A97" s="56">
        <f t="shared" si="153"/>
        <v>94</v>
      </c>
      <c r="B97" s="56" t="str">
        <f>'ĐẤT PNN'!B97</f>
        <v>VT3</v>
      </c>
      <c r="C97" s="468" t="str">
        <f>'ĐẤT PNN'!C97</f>
        <v>Các tuyến đường giao thông đấu nối trực tiếp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9"/>
      <c r="E97" s="470"/>
      <c r="F97" s="396">
        <f t="shared" si="193"/>
        <v>55</v>
      </c>
      <c r="G97" s="396">
        <f t="shared" si="194"/>
        <v>40</v>
      </c>
      <c r="H97" s="396">
        <f t="shared" si="195"/>
        <v>120</v>
      </c>
      <c r="I97" s="396">
        <f t="shared" si="196"/>
        <v>90</v>
      </c>
      <c r="J97" s="397">
        <f t="shared" si="197"/>
        <v>2.1818181818181817</v>
      </c>
      <c r="K97" s="58">
        <f t="shared" si="198"/>
        <v>75</v>
      </c>
      <c r="L97" s="58">
        <f t="shared" si="199"/>
        <v>60</v>
      </c>
      <c r="M97" s="58">
        <f t="shared" si="200"/>
        <v>55</v>
      </c>
      <c r="N97" s="58">
        <f t="shared" si="201"/>
        <v>45</v>
      </c>
      <c r="O97" s="398">
        <f t="shared" si="145"/>
        <v>250</v>
      </c>
      <c r="P97" s="398">
        <f t="shared" si="146"/>
        <v>150</v>
      </c>
      <c r="Q97" s="398">
        <f t="shared" si="147"/>
        <v>120</v>
      </c>
      <c r="R97" s="398">
        <f t="shared" si="148"/>
        <v>80</v>
      </c>
      <c r="S97" s="18">
        <f>'ĐẤT PNN'!W97</f>
        <v>3</v>
      </c>
      <c r="T97" s="58">
        <f t="shared" si="202"/>
        <v>65</v>
      </c>
      <c r="U97" s="58">
        <f t="shared" si="203"/>
        <v>50</v>
      </c>
      <c r="V97" s="58">
        <f t="shared" si="204"/>
        <v>40</v>
      </c>
      <c r="W97" s="58">
        <f t="shared" si="205"/>
        <v>25</v>
      </c>
      <c r="X97" s="398">
        <f t="shared" si="149"/>
        <v>220</v>
      </c>
      <c r="Y97" s="398">
        <f t="shared" si="150"/>
        <v>130</v>
      </c>
      <c r="Z97" s="398">
        <f t="shared" si="151"/>
        <v>90</v>
      </c>
      <c r="AA97" s="398">
        <f t="shared" si="152"/>
        <v>50</v>
      </c>
      <c r="AB97" s="471">
        <f>'ĐẤT PNN'!K97-'ĐẤT NN'!H97</f>
        <v>40</v>
      </c>
    </row>
    <row r="98" spans="1:28" s="18" customFormat="1" ht="63" customHeight="1" x14ac:dyDescent="0.25">
      <c r="A98" s="56">
        <f t="shared" si="153"/>
        <v>95</v>
      </c>
      <c r="B98" s="56" t="str">
        <f>'ĐẤT PNN'!B98</f>
        <v>VT4</v>
      </c>
      <c r="C98" s="468" t="str">
        <f>'ĐẤT PNN'!C98</f>
        <v>Các tuyến đường giao thông đấu nối trực tiếp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v>
      </c>
      <c r="D98" s="469"/>
      <c r="E98" s="470"/>
      <c r="F98" s="396">
        <f t="shared" si="193"/>
        <v>45</v>
      </c>
      <c r="G98" s="396">
        <f t="shared" si="194"/>
        <v>25</v>
      </c>
      <c r="H98" s="396">
        <f t="shared" si="195"/>
        <v>80</v>
      </c>
      <c r="I98" s="396">
        <f t="shared" si="196"/>
        <v>50</v>
      </c>
      <c r="J98" s="397">
        <f t="shared" si="197"/>
        <v>1.7777777777777777</v>
      </c>
      <c r="K98" s="58">
        <f t="shared" si="198"/>
        <v>75</v>
      </c>
      <c r="L98" s="58">
        <f t="shared" si="199"/>
        <v>60</v>
      </c>
      <c r="M98" s="58">
        <f t="shared" si="200"/>
        <v>55</v>
      </c>
      <c r="N98" s="58">
        <f t="shared" si="201"/>
        <v>45</v>
      </c>
      <c r="O98" s="398">
        <f t="shared" si="145"/>
        <v>250</v>
      </c>
      <c r="P98" s="398">
        <f t="shared" si="146"/>
        <v>150</v>
      </c>
      <c r="Q98" s="398">
        <f t="shared" si="147"/>
        <v>120</v>
      </c>
      <c r="R98" s="398">
        <f t="shared" si="148"/>
        <v>80</v>
      </c>
      <c r="S98" s="18">
        <f>'ĐẤT PNN'!W98</f>
        <v>3</v>
      </c>
      <c r="T98" s="58">
        <f t="shared" si="202"/>
        <v>65</v>
      </c>
      <c r="U98" s="58">
        <f t="shared" si="203"/>
        <v>50</v>
      </c>
      <c r="V98" s="58">
        <f t="shared" si="204"/>
        <v>40</v>
      </c>
      <c r="W98" s="58">
        <f t="shared" si="205"/>
        <v>25</v>
      </c>
      <c r="X98" s="398">
        <f t="shared" si="149"/>
        <v>220</v>
      </c>
      <c r="Y98" s="398">
        <f t="shared" si="150"/>
        <v>130</v>
      </c>
      <c r="Z98" s="398">
        <f t="shared" si="151"/>
        <v>90</v>
      </c>
      <c r="AA98" s="398">
        <f t="shared" si="152"/>
        <v>50</v>
      </c>
      <c r="AB98" s="471">
        <f>'ĐẤT PNN'!K98-'ĐẤT NN'!H98</f>
        <v>0</v>
      </c>
    </row>
    <row r="99" spans="1:28" s="18" customFormat="1" ht="94.5" customHeight="1" x14ac:dyDescent="0.25">
      <c r="A99" s="56">
        <f t="shared" si="153"/>
        <v>96</v>
      </c>
      <c r="B99" s="56" t="str">
        <f>'ĐẤT PNN'!B99</f>
        <v>VT2*0,8</v>
      </c>
      <c r="C99" s="468" t="str">
        <f>'ĐẤT PNN'!C99</f>
        <v>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v>
      </c>
      <c r="D99" s="469"/>
      <c r="E99" s="470"/>
      <c r="F99" s="396">
        <f t="shared" si="193"/>
        <v>60</v>
      </c>
      <c r="G99" s="396">
        <f t="shared" si="194"/>
        <v>50</v>
      </c>
      <c r="H99" s="396">
        <f t="shared" si="195"/>
        <v>150</v>
      </c>
      <c r="I99" s="396">
        <f t="shared" si="196"/>
        <v>130</v>
      </c>
      <c r="J99" s="397">
        <f t="shared" si="197"/>
        <v>2.5</v>
      </c>
      <c r="K99" s="58">
        <f t="shared" si="198"/>
        <v>75</v>
      </c>
      <c r="L99" s="58">
        <f t="shared" si="199"/>
        <v>60</v>
      </c>
      <c r="M99" s="58">
        <f t="shared" si="200"/>
        <v>55</v>
      </c>
      <c r="N99" s="58">
        <f t="shared" si="201"/>
        <v>45</v>
      </c>
      <c r="O99" s="398">
        <f t="shared" si="145"/>
        <v>250</v>
      </c>
      <c r="P99" s="398">
        <f t="shared" si="146"/>
        <v>150</v>
      </c>
      <c r="Q99" s="398">
        <f t="shared" si="147"/>
        <v>120</v>
      </c>
      <c r="R99" s="398">
        <f t="shared" si="148"/>
        <v>80</v>
      </c>
      <c r="S99" s="18">
        <f>'ĐẤT PNN'!W99</f>
        <v>3</v>
      </c>
      <c r="T99" s="58">
        <f t="shared" si="202"/>
        <v>65</v>
      </c>
      <c r="U99" s="58">
        <f t="shared" si="203"/>
        <v>50</v>
      </c>
      <c r="V99" s="58">
        <f t="shared" si="204"/>
        <v>40</v>
      </c>
      <c r="W99" s="58">
        <f t="shared" si="205"/>
        <v>25</v>
      </c>
      <c r="X99" s="398">
        <f t="shared" si="149"/>
        <v>220</v>
      </c>
      <c r="Y99" s="398">
        <f t="shared" si="150"/>
        <v>130</v>
      </c>
      <c r="Z99" s="398">
        <f t="shared" si="151"/>
        <v>90</v>
      </c>
      <c r="AA99" s="398">
        <f t="shared" si="152"/>
        <v>50</v>
      </c>
      <c r="AB99" s="471">
        <f>'ĐẤT PNN'!K99-'ĐẤT NN'!H99</f>
        <v>60</v>
      </c>
    </row>
    <row r="100" spans="1:28" s="18" customFormat="1" ht="94.5" customHeight="1" x14ac:dyDescent="0.25">
      <c r="A100" s="56">
        <f t="shared" si="153"/>
        <v>97</v>
      </c>
      <c r="B100" s="56" t="str">
        <f>'ĐẤT PNN'!B100</f>
        <v>VT3*0,8</v>
      </c>
      <c r="C100" s="468" t="str">
        <f>'ĐẤT PNN'!C100</f>
        <v>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9"/>
      <c r="E100" s="470"/>
      <c r="F100" s="396">
        <f t="shared" si="193"/>
        <v>55</v>
      </c>
      <c r="G100" s="396">
        <f t="shared" si="194"/>
        <v>40</v>
      </c>
      <c r="H100" s="396">
        <f t="shared" si="195"/>
        <v>120</v>
      </c>
      <c r="I100" s="396">
        <f t="shared" si="196"/>
        <v>90</v>
      </c>
      <c r="J100" s="397">
        <f t="shared" si="197"/>
        <v>2.1818181818181817</v>
      </c>
      <c r="K100" s="58">
        <f t="shared" si="198"/>
        <v>75</v>
      </c>
      <c r="L100" s="58">
        <f t="shared" si="199"/>
        <v>60</v>
      </c>
      <c r="M100" s="58">
        <f t="shared" si="200"/>
        <v>55</v>
      </c>
      <c r="N100" s="58">
        <f t="shared" si="201"/>
        <v>45</v>
      </c>
      <c r="O100" s="398">
        <f t="shared" si="145"/>
        <v>250</v>
      </c>
      <c r="P100" s="398">
        <f t="shared" si="146"/>
        <v>150</v>
      </c>
      <c r="Q100" s="398">
        <f t="shared" si="147"/>
        <v>120</v>
      </c>
      <c r="R100" s="398">
        <f t="shared" si="148"/>
        <v>80</v>
      </c>
      <c r="S100" s="18">
        <f>'ĐẤT PNN'!W100</f>
        <v>3</v>
      </c>
      <c r="T100" s="58">
        <f t="shared" si="202"/>
        <v>65</v>
      </c>
      <c r="U100" s="58">
        <f t="shared" si="203"/>
        <v>50</v>
      </c>
      <c r="V100" s="58">
        <f t="shared" si="204"/>
        <v>40</v>
      </c>
      <c r="W100" s="58">
        <f t="shared" si="205"/>
        <v>25</v>
      </c>
      <c r="X100" s="398">
        <f t="shared" si="149"/>
        <v>220</v>
      </c>
      <c r="Y100" s="398">
        <f t="shared" si="150"/>
        <v>130</v>
      </c>
      <c r="Z100" s="398">
        <f t="shared" si="151"/>
        <v>90</v>
      </c>
      <c r="AA100" s="398">
        <f t="shared" si="152"/>
        <v>50</v>
      </c>
      <c r="AB100" s="471">
        <f>'ĐẤT PNN'!K100-'ĐẤT NN'!H100</f>
        <v>20</v>
      </c>
    </row>
    <row r="101" spans="1:28" s="18" customFormat="1" ht="63" customHeight="1" x14ac:dyDescent="0.25">
      <c r="A101" s="56">
        <f t="shared" si="153"/>
        <v>98</v>
      </c>
      <c r="B101" s="56" t="str">
        <f>'ĐẤT PNN'!B101</f>
        <v>VT4*0,8</v>
      </c>
      <c r="C101" s="468" t="str">
        <f>'ĐẤT PNN'!C101</f>
        <v>Các tuyến đường giao thông không đấu nối trực tiếp và thông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v>
      </c>
      <c r="D101" s="469"/>
      <c r="E101" s="470"/>
      <c r="F101" s="396">
        <f t="shared" si="193"/>
        <v>45</v>
      </c>
      <c r="G101" s="396">
        <f t="shared" si="194"/>
        <v>25</v>
      </c>
      <c r="H101" s="396">
        <f t="shared" si="195"/>
        <v>80</v>
      </c>
      <c r="I101" s="396">
        <f t="shared" si="196"/>
        <v>50</v>
      </c>
      <c r="J101" s="397">
        <f t="shared" si="197"/>
        <v>1.7777777777777777</v>
      </c>
      <c r="K101" s="58">
        <f t="shared" si="198"/>
        <v>75</v>
      </c>
      <c r="L101" s="58">
        <f t="shared" si="199"/>
        <v>60</v>
      </c>
      <c r="M101" s="58">
        <f t="shared" si="200"/>
        <v>55</v>
      </c>
      <c r="N101" s="58">
        <f t="shared" si="201"/>
        <v>45</v>
      </c>
      <c r="O101" s="398">
        <f t="shared" si="145"/>
        <v>250</v>
      </c>
      <c r="P101" s="398">
        <f t="shared" si="146"/>
        <v>150</v>
      </c>
      <c r="Q101" s="398">
        <f t="shared" si="147"/>
        <v>120</v>
      </c>
      <c r="R101" s="398">
        <f t="shared" si="148"/>
        <v>80</v>
      </c>
      <c r="S101" s="18">
        <f>'ĐẤT PNN'!W101</f>
        <v>3</v>
      </c>
      <c r="T101" s="58">
        <f t="shared" si="202"/>
        <v>65</v>
      </c>
      <c r="U101" s="58">
        <f t="shared" si="203"/>
        <v>50</v>
      </c>
      <c r="V101" s="58">
        <f t="shared" si="204"/>
        <v>40</v>
      </c>
      <c r="W101" s="58">
        <f t="shared" si="205"/>
        <v>25</v>
      </c>
      <c r="X101" s="398">
        <f t="shared" si="149"/>
        <v>220</v>
      </c>
      <c r="Y101" s="398">
        <f t="shared" si="150"/>
        <v>130</v>
      </c>
      <c r="Z101" s="398">
        <f t="shared" si="151"/>
        <v>90</v>
      </c>
      <c r="AA101" s="398">
        <f t="shared" si="152"/>
        <v>50</v>
      </c>
      <c r="AB101" s="471">
        <f>'ĐẤT PNN'!K101-'ĐẤT NN'!H101</f>
        <v>0</v>
      </c>
    </row>
    <row r="102" spans="1:28" s="18" customFormat="1" ht="31.5" x14ac:dyDescent="0.25">
      <c r="A102" s="56">
        <f t="shared" si="153"/>
        <v>99</v>
      </c>
      <c r="B102" s="56" t="str">
        <f>'ĐẤT PNN'!B102</f>
        <v>DQ32NT</v>
      </c>
      <c r="C102" s="57" t="str">
        <f>'ĐẤT PNN'!C102</f>
        <v>Đường 101B</v>
      </c>
      <c r="D102" s="57" t="str">
        <f>'ĐẤT PNN'!D102</f>
        <v>Đường 101</v>
      </c>
      <c r="E102" s="57" t="str">
        <f>'ĐẤT PNN'!E102</f>
        <v>Đường nối từ Quốc lộ 20 với Đồi Du Lịch xã La Ngà</v>
      </c>
      <c r="F102" s="392">
        <f>K102</f>
        <v>70</v>
      </c>
      <c r="G102" s="392">
        <f>T102</f>
        <v>60</v>
      </c>
      <c r="H102" s="388">
        <f>O102</f>
        <v>230</v>
      </c>
      <c r="I102" s="388">
        <f>X102</f>
        <v>200</v>
      </c>
      <c r="J102" s="393">
        <f>I102/G102</f>
        <v>3.3333333333333335</v>
      </c>
      <c r="K102" s="222">
        <v>70</v>
      </c>
      <c r="L102" s="222">
        <v>55</v>
      </c>
      <c r="M102" s="222">
        <v>50</v>
      </c>
      <c r="N102" s="222">
        <v>40</v>
      </c>
      <c r="O102" s="398">
        <f t="shared" si="145"/>
        <v>230</v>
      </c>
      <c r="P102" s="398">
        <f t="shared" si="146"/>
        <v>140</v>
      </c>
      <c r="Q102" s="398">
        <f t="shared" si="147"/>
        <v>110</v>
      </c>
      <c r="R102" s="398">
        <f t="shared" si="148"/>
        <v>70</v>
      </c>
      <c r="S102" s="18">
        <v>3</v>
      </c>
      <c r="T102" s="386">
        <v>60</v>
      </c>
      <c r="U102" s="386">
        <v>45</v>
      </c>
      <c r="V102" s="386">
        <v>30</v>
      </c>
      <c r="W102" s="386">
        <v>20</v>
      </c>
      <c r="X102" s="398">
        <f t="shared" si="149"/>
        <v>200</v>
      </c>
      <c r="Y102" s="398">
        <f t="shared" si="150"/>
        <v>110</v>
      </c>
      <c r="Z102" s="398">
        <f t="shared" si="151"/>
        <v>70</v>
      </c>
      <c r="AA102" s="398">
        <f t="shared" si="152"/>
        <v>40</v>
      </c>
      <c r="AB102" s="471">
        <f>'ĐẤT PNN'!K102-'ĐẤT NN'!H102</f>
        <v>290</v>
      </c>
    </row>
    <row r="103" spans="1:28" s="18" customFormat="1" ht="94.5" customHeight="1" x14ac:dyDescent="0.25">
      <c r="A103" s="56">
        <f t="shared" si="153"/>
        <v>100</v>
      </c>
      <c r="B103" s="56" t="str">
        <f>'ĐẤT PNN'!B103</f>
        <v>VT2</v>
      </c>
      <c r="C103" s="468" t="str">
        <f>'ĐẤT PNN'!C103</f>
        <v>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v>
      </c>
      <c r="D103" s="469"/>
      <c r="E103" s="470"/>
      <c r="F103" s="396">
        <f t="shared" ref="F103:F108" si="206">IF(B103="VT2",L103,IF(B103="VT3",M103,IF(B103="VT2*0,8",L103,IF(B103="VT3*0,8",M103,N103))))</f>
        <v>55</v>
      </c>
      <c r="G103" s="396">
        <f t="shared" ref="G103:G108" si="207">IF(B103="VT2",U103,IF(B103="VT3",V103,IF(B103="VT2*0,8",U103,IF(B103="VT3*0,8",V103,W103))))</f>
        <v>45</v>
      </c>
      <c r="H103" s="396">
        <f t="shared" ref="H103:H108" si="208">IF(B103="VT2",P103,IF(B103="VT3",Q103,IF(B103="VT4",R103,IF(B103="VT2*0,8",P103,IF(B103="VT3*0,8",Q103,R103)))))</f>
        <v>140</v>
      </c>
      <c r="I103" s="396">
        <f t="shared" ref="I103:I108" si="209">IF(B103="VT2",Y103,IF(B103="VT3",Z103,IF(B103="VT4",AA103,IF(B103="VT2*0,8",Y103,IF(B103="VT3*0,8",Z103,AA103)))))</f>
        <v>110</v>
      </c>
      <c r="J103" s="397">
        <f t="shared" ref="J103:J108" si="210">H103/F103</f>
        <v>2.5454545454545454</v>
      </c>
      <c r="K103" s="58">
        <f t="shared" ref="K103:K108" si="211">K102</f>
        <v>70</v>
      </c>
      <c r="L103" s="58">
        <f t="shared" ref="L103:L108" si="212">L102</f>
        <v>55</v>
      </c>
      <c r="M103" s="58">
        <f t="shared" ref="M103:M108" si="213">M102</f>
        <v>50</v>
      </c>
      <c r="N103" s="58">
        <f t="shared" ref="N103:N108" si="214">N102</f>
        <v>40</v>
      </c>
      <c r="O103" s="398">
        <f t="shared" si="145"/>
        <v>230</v>
      </c>
      <c r="P103" s="398">
        <f t="shared" si="146"/>
        <v>140</v>
      </c>
      <c r="Q103" s="398">
        <f t="shared" si="147"/>
        <v>110</v>
      </c>
      <c r="R103" s="398">
        <f t="shared" si="148"/>
        <v>70</v>
      </c>
      <c r="S103" s="18">
        <f>'ĐẤT PNN'!W103</f>
        <v>3</v>
      </c>
      <c r="T103" s="58">
        <f t="shared" ref="T103:T108" si="215">T102</f>
        <v>60</v>
      </c>
      <c r="U103" s="58">
        <f t="shared" ref="U103:U108" si="216">U102</f>
        <v>45</v>
      </c>
      <c r="V103" s="58">
        <f t="shared" ref="V103:V108" si="217">V102</f>
        <v>30</v>
      </c>
      <c r="W103" s="58">
        <f t="shared" ref="W103:W108" si="218">W102</f>
        <v>20</v>
      </c>
      <c r="X103" s="398">
        <f t="shared" si="149"/>
        <v>200</v>
      </c>
      <c r="Y103" s="398">
        <f t="shared" si="150"/>
        <v>110</v>
      </c>
      <c r="Z103" s="398">
        <f t="shared" si="151"/>
        <v>70</v>
      </c>
      <c r="AA103" s="398">
        <f t="shared" si="152"/>
        <v>40</v>
      </c>
      <c r="AB103" s="471">
        <f>'ĐẤT PNN'!K103-'ĐẤT NN'!H103</f>
        <v>120</v>
      </c>
    </row>
    <row r="104" spans="1:28" s="18" customFormat="1" ht="110.25" customHeight="1" x14ac:dyDescent="0.25">
      <c r="A104" s="56">
        <f t="shared" si="153"/>
        <v>101</v>
      </c>
      <c r="B104" s="56" t="str">
        <f>'ĐẤT PNN'!B104</f>
        <v>VT3</v>
      </c>
      <c r="C104" s="468" t="str">
        <f>'ĐẤT PNN'!C104</f>
        <v>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9"/>
      <c r="E104" s="470"/>
      <c r="F104" s="396">
        <f t="shared" si="206"/>
        <v>50</v>
      </c>
      <c r="G104" s="396">
        <f t="shared" si="207"/>
        <v>30</v>
      </c>
      <c r="H104" s="396">
        <f t="shared" si="208"/>
        <v>110</v>
      </c>
      <c r="I104" s="396">
        <f t="shared" si="209"/>
        <v>70</v>
      </c>
      <c r="J104" s="397">
        <f t="shared" si="210"/>
        <v>2.2000000000000002</v>
      </c>
      <c r="K104" s="58">
        <f t="shared" si="211"/>
        <v>70</v>
      </c>
      <c r="L104" s="58">
        <f t="shared" si="212"/>
        <v>55</v>
      </c>
      <c r="M104" s="58">
        <f t="shared" si="213"/>
        <v>50</v>
      </c>
      <c r="N104" s="58">
        <f t="shared" si="214"/>
        <v>40</v>
      </c>
      <c r="O104" s="398">
        <f t="shared" si="145"/>
        <v>230</v>
      </c>
      <c r="P104" s="398">
        <f t="shared" si="146"/>
        <v>140</v>
      </c>
      <c r="Q104" s="398">
        <f t="shared" si="147"/>
        <v>110</v>
      </c>
      <c r="R104" s="398">
        <f t="shared" si="148"/>
        <v>70</v>
      </c>
      <c r="S104" s="18">
        <f>'ĐẤT PNN'!W104</f>
        <v>3</v>
      </c>
      <c r="T104" s="58">
        <f t="shared" si="215"/>
        <v>60</v>
      </c>
      <c r="U104" s="58">
        <f t="shared" si="216"/>
        <v>45</v>
      </c>
      <c r="V104" s="58">
        <f t="shared" si="217"/>
        <v>30</v>
      </c>
      <c r="W104" s="58">
        <f t="shared" si="218"/>
        <v>20</v>
      </c>
      <c r="X104" s="398">
        <f t="shared" si="149"/>
        <v>200</v>
      </c>
      <c r="Y104" s="398">
        <f t="shared" si="150"/>
        <v>110</v>
      </c>
      <c r="Z104" s="398">
        <f t="shared" si="151"/>
        <v>70</v>
      </c>
      <c r="AA104" s="398">
        <f t="shared" si="152"/>
        <v>40</v>
      </c>
      <c r="AB104" s="471">
        <f>'ĐẤT PNN'!K104-'ĐẤT NN'!H104</f>
        <v>120</v>
      </c>
    </row>
    <row r="105" spans="1:28" s="18" customFormat="1" ht="78.75" customHeight="1" x14ac:dyDescent="0.25">
      <c r="A105" s="56">
        <f t="shared" si="153"/>
        <v>102</v>
      </c>
      <c r="B105" s="56" t="str">
        <f>'ĐẤT PNN'!B105</f>
        <v>VT4</v>
      </c>
      <c r="C105" s="468" t="str">
        <f>'ĐẤT PNN'!C105</f>
        <v>Các tuyến đường giao thông đấu nối trực tiếp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v>
      </c>
      <c r="D105" s="469"/>
      <c r="E105" s="470"/>
      <c r="F105" s="396">
        <f t="shared" si="206"/>
        <v>40</v>
      </c>
      <c r="G105" s="396">
        <f t="shared" si="207"/>
        <v>20</v>
      </c>
      <c r="H105" s="396">
        <f t="shared" si="208"/>
        <v>70</v>
      </c>
      <c r="I105" s="396">
        <f t="shared" si="209"/>
        <v>40</v>
      </c>
      <c r="J105" s="397">
        <f t="shared" si="210"/>
        <v>1.75</v>
      </c>
      <c r="K105" s="58">
        <f t="shared" si="211"/>
        <v>70</v>
      </c>
      <c r="L105" s="58">
        <f t="shared" si="212"/>
        <v>55</v>
      </c>
      <c r="M105" s="58">
        <f t="shared" si="213"/>
        <v>50</v>
      </c>
      <c r="N105" s="58">
        <f t="shared" si="214"/>
        <v>40</v>
      </c>
      <c r="O105" s="398">
        <f t="shared" si="145"/>
        <v>230</v>
      </c>
      <c r="P105" s="398">
        <f t="shared" si="146"/>
        <v>140</v>
      </c>
      <c r="Q105" s="398">
        <f t="shared" si="147"/>
        <v>110</v>
      </c>
      <c r="R105" s="398">
        <f t="shared" si="148"/>
        <v>70</v>
      </c>
      <c r="S105" s="18">
        <f>'ĐẤT PNN'!W105</f>
        <v>3</v>
      </c>
      <c r="T105" s="58">
        <f t="shared" si="215"/>
        <v>60</v>
      </c>
      <c r="U105" s="58">
        <f t="shared" si="216"/>
        <v>45</v>
      </c>
      <c r="V105" s="58">
        <f t="shared" si="217"/>
        <v>30</v>
      </c>
      <c r="W105" s="58">
        <f t="shared" si="218"/>
        <v>20</v>
      </c>
      <c r="X105" s="398">
        <f t="shared" si="149"/>
        <v>200</v>
      </c>
      <c r="Y105" s="398">
        <f t="shared" si="150"/>
        <v>110</v>
      </c>
      <c r="Z105" s="398">
        <f t="shared" si="151"/>
        <v>70</v>
      </c>
      <c r="AA105" s="398">
        <f t="shared" si="152"/>
        <v>40</v>
      </c>
      <c r="AB105" s="471">
        <f>'ĐẤT PNN'!K105-'ĐẤT NN'!H105</f>
        <v>60</v>
      </c>
    </row>
    <row r="106" spans="1:28" s="18" customFormat="1" ht="94.5" customHeight="1" x14ac:dyDescent="0.25">
      <c r="A106" s="56">
        <f t="shared" si="153"/>
        <v>103</v>
      </c>
      <c r="B106" s="56" t="str">
        <f>'ĐẤT PNN'!B106</f>
        <v>VT2*0,8</v>
      </c>
      <c r="C106" s="468" t="str">
        <f>'ĐẤT PNN'!C106</f>
        <v>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v>
      </c>
      <c r="D106" s="469"/>
      <c r="E106" s="470"/>
      <c r="F106" s="396">
        <f t="shared" si="206"/>
        <v>55</v>
      </c>
      <c r="G106" s="396">
        <f t="shared" si="207"/>
        <v>45</v>
      </c>
      <c r="H106" s="396">
        <f t="shared" si="208"/>
        <v>140</v>
      </c>
      <c r="I106" s="396">
        <f t="shared" si="209"/>
        <v>110</v>
      </c>
      <c r="J106" s="397">
        <f t="shared" si="210"/>
        <v>2.5454545454545454</v>
      </c>
      <c r="K106" s="58">
        <f t="shared" si="211"/>
        <v>70</v>
      </c>
      <c r="L106" s="58">
        <f t="shared" si="212"/>
        <v>55</v>
      </c>
      <c r="M106" s="58">
        <f t="shared" si="213"/>
        <v>50</v>
      </c>
      <c r="N106" s="58">
        <f t="shared" si="214"/>
        <v>40</v>
      </c>
      <c r="O106" s="398">
        <f t="shared" si="145"/>
        <v>230</v>
      </c>
      <c r="P106" s="398">
        <f t="shared" si="146"/>
        <v>140</v>
      </c>
      <c r="Q106" s="398">
        <f t="shared" si="147"/>
        <v>110</v>
      </c>
      <c r="R106" s="398">
        <f t="shared" si="148"/>
        <v>70</v>
      </c>
      <c r="S106" s="18">
        <f>'ĐẤT PNN'!W106</f>
        <v>3</v>
      </c>
      <c r="T106" s="58">
        <f t="shared" si="215"/>
        <v>60</v>
      </c>
      <c r="U106" s="58">
        <f t="shared" si="216"/>
        <v>45</v>
      </c>
      <c r="V106" s="58">
        <f t="shared" si="217"/>
        <v>30</v>
      </c>
      <c r="W106" s="58">
        <f t="shared" si="218"/>
        <v>20</v>
      </c>
      <c r="X106" s="398">
        <f t="shared" si="149"/>
        <v>200</v>
      </c>
      <c r="Y106" s="398">
        <f t="shared" si="150"/>
        <v>110</v>
      </c>
      <c r="Z106" s="398">
        <f t="shared" si="151"/>
        <v>70</v>
      </c>
      <c r="AA106" s="398">
        <f t="shared" si="152"/>
        <v>40</v>
      </c>
      <c r="AB106" s="471">
        <f>'ĐẤT PNN'!K106-'ĐẤT NN'!H106</f>
        <v>90</v>
      </c>
    </row>
    <row r="107" spans="1:28" s="18" customFormat="1" ht="94.5" customHeight="1" x14ac:dyDescent="0.25">
      <c r="A107" s="56">
        <f t="shared" si="153"/>
        <v>104</v>
      </c>
      <c r="B107" s="56" t="str">
        <f>'ĐẤT PNN'!B107</f>
        <v>VT3*0,8</v>
      </c>
      <c r="C107" s="468" t="str">
        <f>'ĐẤT PNN'!C107</f>
        <v>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9"/>
      <c r="E107" s="470"/>
      <c r="F107" s="396">
        <f t="shared" si="206"/>
        <v>50</v>
      </c>
      <c r="G107" s="396">
        <f t="shared" si="207"/>
        <v>30</v>
      </c>
      <c r="H107" s="396">
        <f t="shared" si="208"/>
        <v>110</v>
      </c>
      <c r="I107" s="396">
        <f t="shared" si="209"/>
        <v>70</v>
      </c>
      <c r="J107" s="397">
        <f t="shared" si="210"/>
        <v>2.2000000000000002</v>
      </c>
      <c r="K107" s="58">
        <f t="shared" si="211"/>
        <v>70</v>
      </c>
      <c r="L107" s="58">
        <f t="shared" si="212"/>
        <v>55</v>
      </c>
      <c r="M107" s="58">
        <f t="shared" si="213"/>
        <v>50</v>
      </c>
      <c r="N107" s="58">
        <f t="shared" si="214"/>
        <v>40</v>
      </c>
      <c r="O107" s="398">
        <f t="shared" si="145"/>
        <v>230</v>
      </c>
      <c r="P107" s="398">
        <f t="shared" si="146"/>
        <v>140</v>
      </c>
      <c r="Q107" s="398">
        <f t="shared" si="147"/>
        <v>110</v>
      </c>
      <c r="R107" s="398">
        <f t="shared" si="148"/>
        <v>70</v>
      </c>
      <c r="S107" s="18">
        <f>'ĐẤT PNN'!W107</f>
        <v>3</v>
      </c>
      <c r="T107" s="58">
        <f t="shared" si="215"/>
        <v>60</v>
      </c>
      <c r="U107" s="58">
        <f t="shared" si="216"/>
        <v>45</v>
      </c>
      <c r="V107" s="58">
        <f t="shared" si="217"/>
        <v>30</v>
      </c>
      <c r="W107" s="58">
        <f t="shared" si="218"/>
        <v>20</v>
      </c>
      <c r="X107" s="398">
        <f t="shared" si="149"/>
        <v>200</v>
      </c>
      <c r="Y107" s="398">
        <f t="shared" si="150"/>
        <v>110</v>
      </c>
      <c r="Z107" s="398">
        <f t="shared" si="151"/>
        <v>70</v>
      </c>
      <c r="AA107" s="398">
        <f t="shared" si="152"/>
        <v>40</v>
      </c>
      <c r="AB107" s="471">
        <f>'ĐẤT PNN'!K107-'ĐẤT NN'!H107</f>
        <v>90</v>
      </c>
    </row>
    <row r="108" spans="1:28" s="18" customFormat="1" ht="15.75" customHeight="1" x14ac:dyDescent="0.25">
      <c r="A108" s="56">
        <f t="shared" si="153"/>
        <v>105</v>
      </c>
      <c r="B108" s="56" t="str">
        <f>'ĐẤT PNN'!B108</f>
        <v>VT4*0,8</v>
      </c>
      <c r="C108" s="468" t="str">
        <f>'ĐẤT PNN'!C108</f>
        <v>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v>
      </c>
      <c r="D108" s="469"/>
      <c r="E108" s="470"/>
      <c r="F108" s="396">
        <f t="shared" si="206"/>
        <v>40</v>
      </c>
      <c r="G108" s="396">
        <f t="shared" si="207"/>
        <v>20</v>
      </c>
      <c r="H108" s="396">
        <f t="shared" si="208"/>
        <v>70</v>
      </c>
      <c r="I108" s="396">
        <f t="shared" si="209"/>
        <v>40</v>
      </c>
      <c r="J108" s="397">
        <f t="shared" si="210"/>
        <v>1.75</v>
      </c>
      <c r="K108" s="58">
        <f t="shared" si="211"/>
        <v>70</v>
      </c>
      <c r="L108" s="58">
        <f t="shared" si="212"/>
        <v>55</v>
      </c>
      <c r="M108" s="58">
        <f t="shared" si="213"/>
        <v>50</v>
      </c>
      <c r="N108" s="58">
        <f t="shared" si="214"/>
        <v>40</v>
      </c>
      <c r="O108" s="398">
        <f t="shared" si="145"/>
        <v>230</v>
      </c>
      <c r="P108" s="398">
        <f t="shared" si="146"/>
        <v>140</v>
      </c>
      <c r="Q108" s="398">
        <f t="shared" si="147"/>
        <v>110</v>
      </c>
      <c r="R108" s="398">
        <f t="shared" si="148"/>
        <v>70</v>
      </c>
      <c r="S108" s="18">
        <f>'ĐẤT PNN'!W108</f>
        <v>3</v>
      </c>
      <c r="T108" s="58">
        <f t="shared" si="215"/>
        <v>60</v>
      </c>
      <c r="U108" s="58">
        <f t="shared" si="216"/>
        <v>45</v>
      </c>
      <c r="V108" s="58">
        <f t="shared" si="217"/>
        <v>30</v>
      </c>
      <c r="W108" s="58">
        <f t="shared" si="218"/>
        <v>20</v>
      </c>
      <c r="X108" s="398">
        <f t="shared" si="149"/>
        <v>200</v>
      </c>
      <c r="Y108" s="398">
        <f t="shared" si="150"/>
        <v>110</v>
      </c>
      <c r="Z108" s="398">
        <f t="shared" si="151"/>
        <v>70</v>
      </c>
      <c r="AA108" s="398">
        <f t="shared" si="152"/>
        <v>40</v>
      </c>
      <c r="AB108" s="471">
        <f>'ĐẤT PNN'!K108-'ĐẤT NN'!H108</f>
        <v>40</v>
      </c>
    </row>
    <row r="109" spans="1:28" s="18" customFormat="1" ht="15.75" x14ac:dyDescent="0.25">
      <c r="A109" s="56">
        <f t="shared" si="153"/>
        <v>106</v>
      </c>
      <c r="B109" s="56" t="str">
        <f>'ĐẤT PNN'!B109</f>
        <v>DQ25NT</v>
      </c>
      <c r="C109" s="57" t="str">
        <f>'ĐẤT PNN'!C109</f>
        <v>Đường WB2</v>
      </c>
      <c r="D109" s="57" t="str">
        <f>'ĐẤT PNN'!D109</f>
        <v>Đường 101 đi ấp Vĩnh An</v>
      </c>
      <c r="E109" s="57" t="str">
        <f>'ĐẤT PNN'!E109</f>
        <v>Ngã 3 giáo xứ Vĩnh An, xã La Ngà</v>
      </c>
      <c r="F109" s="392">
        <f>K109</f>
        <v>70</v>
      </c>
      <c r="G109" s="392">
        <f>T109</f>
        <v>60</v>
      </c>
      <c r="H109" s="388">
        <f>O109</f>
        <v>230</v>
      </c>
      <c r="I109" s="388">
        <f>X109</f>
        <v>200</v>
      </c>
      <c r="J109" s="393">
        <f>I109/G109</f>
        <v>3.3333333333333335</v>
      </c>
      <c r="K109" s="222">
        <v>70</v>
      </c>
      <c r="L109" s="222">
        <v>55</v>
      </c>
      <c r="M109" s="222">
        <v>50</v>
      </c>
      <c r="N109" s="222">
        <v>40</v>
      </c>
      <c r="O109" s="398">
        <f t="shared" si="145"/>
        <v>230</v>
      </c>
      <c r="P109" s="398">
        <f t="shared" si="146"/>
        <v>140</v>
      </c>
      <c r="Q109" s="398">
        <f t="shared" si="147"/>
        <v>110</v>
      </c>
      <c r="R109" s="398">
        <f t="shared" si="148"/>
        <v>70</v>
      </c>
      <c r="S109" s="18">
        <v>3</v>
      </c>
      <c r="T109" s="386">
        <v>60</v>
      </c>
      <c r="U109" s="386">
        <v>45</v>
      </c>
      <c r="V109" s="386">
        <v>30</v>
      </c>
      <c r="W109" s="386">
        <v>20</v>
      </c>
      <c r="X109" s="398">
        <f t="shared" si="149"/>
        <v>200</v>
      </c>
      <c r="Y109" s="398">
        <f t="shared" si="150"/>
        <v>110</v>
      </c>
      <c r="Z109" s="398">
        <f t="shared" si="151"/>
        <v>70</v>
      </c>
      <c r="AA109" s="398">
        <f t="shared" si="152"/>
        <v>40</v>
      </c>
      <c r="AB109" s="471">
        <f>'ĐẤT PNN'!K109-'ĐẤT NN'!H109</f>
        <v>120</v>
      </c>
    </row>
    <row r="110" spans="1:28" s="18" customFormat="1" ht="15.75" customHeight="1" x14ac:dyDescent="0.25">
      <c r="A110" s="56">
        <f t="shared" si="153"/>
        <v>107</v>
      </c>
      <c r="B110" s="56" t="str">
        <f>'ĐẤT PNN'!B110</f>
        <v>VT2</v>
      </c>
      <c r="C110" s="468" t="str">
        <f>'ĐẤT PNN'!C110</f>
        <v>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v>
      </c>
      <c r="D110" s="469"/>
      <c r="E110" s="470"/>
      <c r="F110" s="396">
        <f t="shared" ref="F110:F115" si="219">IF(B110="VT2",L110,IF(B110="VT3",M110,IF(B110="VT2*0,8",L110,IF(B110="VT3*0,8",M110,N110))))</f>
        <v>55</v>
      </c>
      <c r="G110" s="396">
        <f t="shared" ref="G110:G115" si="220">IF(B110="VT2",U110,IF(B110="VT3",V110,IF(B110="VT2*0,8",U110,IF(B110="VT3*0,8",V110,W110))))</f>
        <v>45</v>
      </c>
      <c r="H110" s="396">
        <f t="shared" ref="H110:H115" si="221">IF(B110="VT2",P110,IF(B110="VT3",Q110,IF(B110="VT4",R110,IF(B110="VT2*0,8",P110,IF(B110="VT3*0,8",Q110,R110)))))</f>
        <v>140</v>
      </c>
      <c r="I110" s="396">
        <f t="shared" ref="I110:I115" si="222">IF(B110="VT2",Y110,IF(B110="VT3",Z110,IF(B110="VT4",AA110,IF(B110="VT2*0,8",Y110,IF(B110="VT3*0,8",Z110,AA110)))))</f>
        <v>110</v>
      </c>
      <c r="J110" s="397">
        <f t="shared" ref="J110:J115" si="223">H110/F110</f>
        <v>2.5454545454545454</v>
      </c>
      <c r="K110" s="58">
        <f t="shared" ref="K110:K115" si="224">K109</f>
        <v>70</v>
      </c>
      <c r="L110" s="58">
        <f t="shared" ref="L110:L115" si="225">L109</f>
        <v>55</v>
      </c>
      <c r="M110" s="58">
        <f t="shared" ref="M110:M115" si="226">M109</f>
        <v>50</v>
      </c>
      <c r="N110" s="58">
        <f t="shared" ref="N110:N115" si="227">N109</f>
        <v>40</v>
      </c>
      <c r="O110" s="398">
        <f t="shared" si="145"/>
        <v>230</v>
      </c>
      <c r="P110" s="398">
        <f t="shared" si="146"/>
        <v>140</v>
      </c>
      <c r="Q110" s="398">
        <f t="shared" si="147"/>
        <v>110</v>
      </c>
      <c r="R110" s="398">
        <f t="shared" si="148"/>
        <v>70</v>
      </c>
      <c r="S110" s="18">
        <f>'ĐẤT PNN'!W110</f>
        <v>3</v>
      </c>
      <c r="T110" s="58">
        <f t="shared" ref="T110:T115" si="228">T109</f>
        <v>60</v>
      </c>
      <c r="U110" s="58">
        <f t="shared" ref="U110:U115" si="229">U109</f>
        <v>45</v>
      </c>
      <c r="V110" s="58">
        <f t="shared" ref="V110:V115" si="230">V109</f>
        <v>30</v>
      </c>
      <c r="W110" s="58">
        <f t="shared" ref="W110:W115" si="231">W109</f>
        <v>20</v>
      </c>
      <c r="X110" s="398">
        <f t="shared" si="149"/>
        <v>200</v>
      </c>
      <c r="Y110" s="398">
        <f t="shared" si="150"/>
        <v>110</v>
      </c>
      <c r="Z110" s="398">
        <f t="shared" si="151"/>
        <v>70</v>
      </c>
      <c r="AA110" s="398">
        <f t="shared" si="152"/>
        <v>40</v>
      </c>
      <c r="AB110" s="471">
        <f>'ĐẤT PNN'!K110-'ĐẤT NN'!H110</f>
        <v>20</v>
      </c>
    </row>
    <row r="111" spans="1:28" s="18" customFormat="1" ht="15.75" customHeight="1" x14ac:dyDescent="0.25">
      <c r="A111" s="56">
        <f t="shared" si="153"/>
        <v>108</v>
      </c>
      <c r="B111" s="56" t="str">
        <f>'ĐẤT PNN'!B111</f>
        <v>VT3</v>
      </c>
      <c r="C111" s="468" t="str">
        <f>'ĐẤT PNN'!C111</f>
        <v>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9"/>
      <c r="E111" s="470"/>
      <c r="F111" s="396">
        <f t="shared" si="219"/>
        <v>50</v>
      </c>
      <c r="G111" s="396">
        <f t="shared" si="220"/>
        <v>30</v>
      </c>
      <c r="H111" s="396">
        <f t="shared" si="221"/>
        <v>110</v>
      </c>
      <c r="I111" s="396">
        <f t="shared" si="222"/>
        <v>70</v>
      </c>
      <c r="J111" s="397">
        <f t="shared" si="223"/>
        <v>2.2000000000000002</v>
      </c>
      <c r="K111" s="58">
        <f t="shared" si="224"/>
        <v>70</v>
      </c>
      <c r="L111" s="58">
        <f t="shared" si="225"/>
        <v>55</v>
      </c>
      <c r="M111" s="58">
        <f t="shared" si="226"/>
        <v>50</v>
      </c>
      <c r="N111" s="58">
        <f t="shared" si="227"/>
        <v>40</v>
      </c>
      <c r="O111" s="398">
        <f t="shared" si="145"/>
        <v>230</v>
      </c>
      <c r="P111" s="398">
        <f t="shared" si="146"/>
        <v>140</v>
      </c>
      <c r="Q111" s="398">
        <f t="shared" si="147"/>
        <v>110</v>
      </c>
      <c r="R111" s="398">
        <f t="shared" si="148"/>
        <v>70</v>
      </c>
      <c r="S111" s="18">
        <f>'ĐẤT PNN'!W111</f>
        <v>3</v>
      </c>
      <c r="T111" s="58">
        <f t="shared" si="228"/>
        <v>60</v>
      </c>
      <c r="U111" s="58">
        <f t="shared" si="229"/>
        <v>45</v>
      </c>
      <c r="V111" s="58">
        <f t="shared" si="230"/>
        <v>30</v>
      </c>
      <c r="W111" s="58">
        <f t="shared" si="231"/>
        <v>20</v>
      </c>
      <c r="X111" s="398">
        <f t="shared" si="149"/>
        <v>200</v>
      </c>
      <c r="Y111" s="398">
        <f t="shared" si="150"/>
        <v>110</v>
      </c>
      <c r="Z111" s="398">
        <f t="shared" si="151"/>
        <v>70</v>
      </c>
      <c r="AA111" s="398">
        <f t="shared" si="152"/>
        <v>40</v>
      </c>
      <c r="AB111" s="471">
        <f>'ĐẤT PNN'!K111-'ĐẤT NN'!H111</f>
        <v>30</v>
      </c>
    </row>
    <row r="112" spans="1:28" s="18" customFormat="1" ht="15.75" customHeight="1" x14ac:dyDescent="0.25">
      <c r="A112" s="56">
        <f t="shared" si="153"/>
        <v>109</v>
      </c>
      <c r="B112" s="56" t="str">
        <f>'ĐẤT PNN'!B112</f>
        <v>VT4</v>
      </c>
      <c r="C112" s="468" t="str">
        <f>'ĐẤT PNN'!C112</f>
        <v>Các tuyến đường giao thông đấu nối trực tiếp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v>
      </c>
      <c r="D112" s="469"/>
      <c r="E112" s="470"/>
      <c r="F112" s="396">
        <f t="shared" si="219"/>
        <v>40</v>
      </c>
      <c r="G112" s="396">
        <f t="shared" si="220"/>
        <v>20</v>
      </c>
      <c r="H112" s="396">
        <f t="shared" si="221"/>
        <v>70</v>
      </c>
      <c r="I112" s="396">
        <f t="shared" si="222"/>
        <v>40</v>
      </c>
      <c r="J112" s="397">
        <f t="shared" si="223"/>
        <v>1.75</v>
      </c>
      <c r="K112" s="58">
        <f t="shared" si="224"/>
        <v>70</v>
      </c>
      <c r="L112" s="58">
        <f t="shared" si="225"/>
        <v>55</v>
      </c>
      <c r="M112" s="58">
        <f t="shared" si="226"/>
        <v>50</v>
      </c>
      <c r="N112" s="58">
        <f t="shared" si="227"/>
        <v>40</v>
      </c>
      <c r="O112" s="398">
        <f t="shared" si="145"/>
        <v>230</v>
      </c>
      <c r="P112" s="398">
        <f t="shared" si="146"/>
        <v>140</v>
      </c>
      <c r="Q112" s="398">
        <f t="shared" si="147"/>
        <v>110</v>
      </c>
      <c r="R112" s="398">
        <f t="shared" si="148"/>
        <v>70</v>
      </c>
      <c r="S112" s="18">
        <f>'ĐẤT PNN'!W112</f>
        <v>3</v>
      </c>
      <c r="T112" s="58">
        <f t="shared" si="228"/>
        <v>60</v>
      </c>
      <c r="U112" s="58">
        <f t="shared" si="229"/>
        <v>45</v>
      </c>
      <c r="V112" s="58">
        <f t="shared" si="230"/>
        <v>30</v>
      </c>
      <c r="W112" s="58">
        <f t="shared" si="231"/>
        <v>20</v>
      </c>
      <c r="X112" s="398">
        <f t="shared" si="149"/>
        <v>200</v>
      </c>
      <c r="Y112" s="398">
        <f t="shared" si="150"/>
        <v>110</v>
      </c>
      <c r="Z112" s="398">
        <f t="shared" si="151"/>
        <v>70</v>
      </c>
      <c r="AA112" s="398">
        <f t="shared" si="152"/>
        <v>40</v>
      </c>
      <c r="AB112" s="471">
        <f>'ĐẤT PNN'!K112-'ĐẤT NN'!H112</f>
        <v>40</v>
      </c>
    </row>
    <row r="113" spans="1:28" s="18" customFormat="1" ht="94.5" customHeight="1" x14ac:dyDescent="0.25">
      <c r="A113" s="56">
        <f t="shared" si="153"/>
        <v>110</v>
      </c>
      <c r="B113" s="56" t="str">
        <f>'ĐẤT PNN'!B113</f>
        <v>VT2*0,8</v>
      </c>
      <c r="C113" s="468" t="str">
        <f>'ĐẤT PNN'!C113</f>
        <v>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v>
      </c>
      <c r="D113" s="469"/>
      <c r="E113" s="470"/>
      <c r="F113" s="396">
        <f t="shared" si="219"/>
        <v>55</v>
      </c>
      <c r="G113" s="396">
        <f t="shared" si="220"/>
        <v>45</v>
      </c>
      <c r="H113" s="396">
        <f t="shared" si="221"/>
        <v>140</v>
      </c>
      <c r="I113" s="396">
        <f t="shared" si="222"/>
        <v>110</v>
      </c>
      <c r="J113" s="397">
        <f t="shared" si="223"/>
        <v>2.5454545454545454</v>
      </c>
      <c r="K113" s="58">
        <f t="shared" si="224"/>
        <v>70</v>
      </c>
      <c r="L113" s="58">
        <f t="shared" si="225"/>
        <v>55</v>
      </c>
      <c r="M113" s="58">
        <f t="shared" si="226"/>
        <v>50</v>
      </c>
      <c r="N113" s="58">
        <f t="shared" si="227"/>
        <v>40</v>
      </c>
      <c r="O113" s="398">
        <f t="shared" si="145"/>
        <v>230</v>
      </c>
      <c r="P113" s="398">
        <f t="shared" si="146"/>
        <v>140</v>
      </c>
      <c r="Q113" s="398">
        <f t="shared" si="147"/>
        <v>110</v>
      </c>
      <c r="R113" s="398">
        <f t="shared" si="148"/>
        <v>70</v>
      </c>
      <c r="S113" s="18">
        <f>'ĐẤT PNN'!W113</f>
        <v>3</v>
      </c>
      <c r="T113" s="58">
        <f t="shared" si="228"/>
        <v>60</v>
      </c>
      <c r="U113" s="58">
        <f t="shared" si="229"/>
        <v>45</v>
      </c>
      <c r="V113" s="58">
        <f t="shared" si="230"/>
        <v>30</v>
      </c>
      <c r="W113" s="58">
        <f t="shared" si="231"/>
        <v>20</v>
      </c>
      <c r="X113" s="398">
        <f t="shared" si="149"/>
        <v>200</v>
      </c>
      <c r="Y113" s="398">
        <f t="shared" si="150"/>
        <v>110</v>
      </c>
      <c r="Z113" s="398">
        <f t="shared" si="151"/>
        <v>70</v>
      </c>
      <c r="AA113" s="398">
        <f t="shared" si="152"/>
        <v>40</v>
      </c>
      <c r="AB113" s="471">
        <f>'ĐẤT PNN'!K113-'ĐẤT NN'!H113</f>
        <v>0</v>
      </c>
    </row>
    <row r="114" spans="1:28" s="18" customFormat="1" ht="94.5" customHeight="1" x14ac:dyDescent="0.25">
      <c r="A114" s="56">
        <f t="shared" si="153"/>
        <v>111</v>
      </c>
      <c r="B114" s="56" t="str">
        <f>'ĐẤT PNN'!B114</f>
        <v>VT3*0,8</v>
      </c>
      <c r="C114" s="468" t="str">
        <f>'ĐẤT PNN'!C114</f>
        <v>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9"/>
      <c r="E114" s="470"/>
      <c r="F114" s="396">
        <f t="shared" si="219"/>
        <v>50</v>
      </c>
      <c r="G114" s="396">
        <f t="shared" si="220"/>
        <v>30</v>
      </c>
      <c r="H114" s="396">
        <f t="shared" si="221"/>
        <v>110</v>
      </c>
      <c r="I114" s="396">
        <f t="shared" si="222"/>
        <v>70</v>
      </c>
      <c r="J114" s="397">
        <f t="shared" si="223"/>
        <v>2.2000000000000002</v>
      </c>
      <c r="K114" s="58">
        <f t="shared" si="224"/>
        <v>70</v>
      </c>
      <c r="L114" s="58">
        <f t="shared" si="225"/>
        <v>55</v>
      </c>
      <c r="M114" s="58">
        <f t="shared" si="226"/>
        <v>50</v>
      </c>
      <c r="N114" s="58">
        <f t="shared" si="227"/>
        <v>40</v>
      </c>
      <c r="O114" s="398">
        <f t="shared" si="145"/>
        <v>230</v>
      </c>
      <c r="P114" s="398">
        <f t="shared" si="146"/>
        <v>140</v>
      </c>
      <c r="Q114" s="398">
        <f t="shared" si="147"/>
        <v>110</v>
      </c>
      <c r="R114" s="398">
        <f t="shared" si="148"/>
        <v>70</v>
      </c>
      <c r="S114" s="18">
        <f>'ĐẤT PNN'!W114</f>
        <v>3</v>
      </c>
      <c r="T114" s="58">
        <f t="shared" si="228"/>
        <v>60</v>
      </c>
      <c r="U114" s="58">
        <f t="shared" si="229"/>
        <v>45</v>
      </c>
      <c r="V114" s="58">
        <f t="shared" si="230"/>
        <v>30</v>
      </c>
      <c r="W114" s="58">
        <f t="shared" si="231"/>
        <v>20</v>
      </c>
      <c r="X114" s="398">
        <f t="shared" si="149"/>
        <v>200</v>
      </c>
      <c r="Y114" s="398">
        <f t="shared" si="150"/>
        <v>110</v>
      </c>
      <c r="Z114" s="398">
        <f t="shared" si="151"/>
        <v>70</v>
      </c>
      <c r="AA114" s="398">
        <f t="shared" si="152"/>
        <v>40</v>
      </c>
      <c r="AB114" s="471">
        <f>'ĐẤT PNN'!K114-'ĐẤT NN'!H114</f>
        <v>20</v>
      </c>
    </row>
    <row r="115" spans="1:28" s="18" customFormat="1" ht="63" customHeight="1" x14ac:dyDescent="0.25">
      <c r="A115" s="56">
        <f t="shared" si="153"/>
        <v>112</v>
      </c>
      <c r="B115" s="56" t="str">
        <f>'ĐẤT PNN'!B115</f>
        <v>VT4*0,8</v>
      </c>
      <c r="C115" s="468" t="str">
        <f>'ĐẤT PNN'!C115</f>
        <v>Các tuyến đường giao thông không đấu nối trực tiếp và thông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v>
      </c>
      <c r="D115" s="469"/>
      <c r="E115" s="470"/>
      <c r="F115" s="396">
        <f t="shared" si="219"/>
        <v>40</v>
      </c>
      <c r="G115" s="396">
        <f t="shared" si="220"/>
        <v>20</v>
      </c>
      <c r="H115" s="396">
        <f t="shared" si="221"/>
        <v>70</v>
      </c>
      <c r="I115" s="396">
        <f t="shared" si="222"/>
        <v>40</v>
      </c>
      <c r="J115" s="397">
        <f t="shared" si="223"/>
        <v>1.75</v>
      </c>
      <c r="K115" s="58">
        <f t="shared" si="224"/>
        <v>70</v>
      </c>
      <c r="L115" s="58">
        <f t="shared" si="225"/>
        <v>55</v>
      </c>
      <c r="M115" s="58">
        <f t="shared" si="226"/>
        <v>50</v>
      </c>
      <c r="N115" s="58">
        <f t="shared" si="227"/>
        <v>40</v>
      </c>
      <c r="O115" s="398">
        <f t="shared" si="145"/>
        <v>230</v>
      </c>
      <c r="P115" s="398">
        <f t="shared" si="146"/>
        <v>140</v>
      </c>
      <c r="Q115" s="398">
        <f t="shared" si="147"/>
        <v>110</v>
      </c>
      <c r="R115" s="398">
        <f t="shared" si="148"/>
        <v>70</v>
      </c>
      <c r="S115" s="18">
        <f>'ĐẤT PNN'!W115</f>
        <v>3</v>
      </c>
      <c r="T115" s="58">
        <f t="shared" si="228"/>
        <v>60</v>
      </c>
      <c r="U115" s="58">
        <f t="shared" si="229"/>
        <v>45</v>
      </c>
      <c r="V115" s="58">
        <f t="shared" si="230"/>
        <v>30</v>
      </c>
      <c r="W115" s="58">
        <f t="shared" si="231"/>
        <v>20</v>
      </c>
      <c r="X115" s="398">
        <f t="shared" si="149"/>
        <v>200</v>
      </c>
      <c r="Y115" s="398">
        <f t="shared" si="150"/>
        <v>110</v>
      </c>
      <c r="Z115" s="398">
        <f t="shared" si="151"/>
        <v>70</v>
      </c>
      <c r="AA115" s="398">
        <f t="shared" si="152"/>
        <v>40</v>
      </c>
      <c r="AB115" s="471">
        <f>'ĐẤT PNN'!K115-'ĐẤT NN'!H115</f>
        <v>30</v>
      </c>
    </row>
    <row r="116" spans="1:28" s="18" customFormat="1" ht="63" x14ac:dyDescent="0.25">
      <c r="A116" s="56">
        <f t="shared" si="153"/>
        <v>113</v>
      </c>
      <c r="B116" s="56" t="str">
        <f>'ĐẤT PNN'!B116</f>
        <v>DQ31NT</v>
      </c>
      <c r="C116" s="57" t="str">
        <f>'ĐẤT PNN'!C116</f>
        <v>Đường nối từ Quốc lộ 20 với Đồi Du Lịch</v>
      </c>
      <c r="D116" s="57" t="str">
        <f>'ĐẤT PNN'!D116</f>
        <v>Quốc lộ 20</v>
      </c>
      <c r="E116" s="57" t="str">
        <f>'ĐẤT PNN'!E116</f>
        <v>Hết ranh thửa đất số 7, tờ BĐĐC số 19 về bên trái và hết ranh thửa đất số 34, tờ BĐĐC số 19 về bên phải, xã La Ngà</v>
      </c>
      <c r="F116" s="392">
        <f>K116</f>
        <v>70</v>
      </c>
      <c r="G116" s="392">
        <f>T116</f>
        <v>60</v>
      </c>
      <c r="H116" s="388">
        <f>O116</f>
        <v>230</v>
      </c>
      <c r="I116" s="388">
        <f>X116</f>
        <v>200</v>
      </c>
      <c r="J116" s="393">
        <f>I116/G116</f>
        <v>3.3333333333333335</v>
      </c>
      <c r="K116" s="222">
        <v>70</v>
      </c>
      <c r="L116" s="222">
        <v>55</v>
      </c>
      <c r="M116" s="222">
        <v>50</v>
      </c>
      <c r="N116" s="222">
        <v>40</v>
      </c>
      <c r="O116" s="398">
        <f t="shared" si="145"/>
        <v>230</v>
      </c>
      <c r="P116" s="398">
        <f t="shared" si="146"/>
        <v>140</v>
      </c>
      <c r="Q116" s="398">
        <f t="shared" si="147"/>
        <v>110</v>
      </c>
      <c r="R116" s="398">
        <f t="shared" si="148"/>
        <v>70</v>
      </c>
      <c r="S116" s="18">
        <v>3</v>
      </c>
      <c r="T116" s="386">
        <v>60</v>
      </c>
      <c r="U116" s="386">
        <v>45</v>
      </c>
      <c r="V116" s="386">
        <v>30</v>
      </c>
      <c r="W116" s="386">
        <v>20</v>
      </c>
      <c r="X116" s="398">
        <f t="shared" si="149"/>
        <v>200</v>
      </c>
      <c r="Y116" s="398">
        <f t="shared" si="150"/>
        <v>110</v>
      </c>
      <c r="Z116" s="398">
        <f t="shared" si="151"/>
        <v>70</v>
      </c>
      <c r="AA116" s="398">
        <f t="shared" si="152"/>
        <v>40</v>
      </c>
      <c r="AB116" s="471">
        <f>'ĐẤT PNN'!K116-'ĐẤT NN'!H116</f>
        <v>210</v>
      </c>
    </row>
    <row r="117" spans="1:28" s="18" customFormat="1" ht="94.5" customHeight="1" x14ac:dyDescent="0.25">
      <c r="A117" s="56">
        <f t="shared" si="153"/>
        <v>114</v>
      </c>
      <c r="B117" s="56" t="str">
        <f>'ĐẤT PNN'!B117</f>
        <v>VT2</v>
      </c>
      <c r="C117" s="468" t="str">
        <f>'ĐẤT PNN'!C117</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v>
      </c>
      <c r="D117" s="469"/>
      <c r="E117" s="470"/>
      <c r="F117" s="396">
        <f t="shared" ref="F117:F122" si="232">IF(B117="VT2",L117,IF(B117="VT3",M117,IF(B117="VT2*0,8",L117,IF(B117="VT3*0,8",M117,N117))))</f>
        <v>55</v>
      </c>
      <c r="G117" s="396">
        <f t="shared" ref="G117:G122" si="233">IF(B117="VT2",U117,IF(B117="VT3",V117,IF(B117="VT2*0,8",U117,IF(B117="VT3*0,8",V117,W117))))</f>
        <v>45</v>
      </c>
      <c r="H117" s="396">
        <f t="shared" ref="H117:H122" si="234">IF(B117="VT2",P117,IF(B117="VT3",Q117,IF(B117="VT4",R117,IF(B117="VT2*0,8",P117,IF(B117="VT3*0,8",Q117,R117)))))</f>
        <v>140</v>
      </c>
      <c r="I117" s="396">
        <f t="shared" ref="I117:I122" si="235">IF(B117="VT2",Y117,IF(B117="VT3",Z117,IF(B117="VT4",AA117,IF(B117="VT2*0,8",Y117,IF(B117="VT3*0,8",Z117,AA117)))))</f>
        <v>110</v>
      </c>
      <c r="J117" s="397">
        <f t="shared" ref="J117:J122" si="236">H117/F117</f>
        <v>2.5454545454545454</v>
      </c>
      <c r="K117" s="58">
        <f t="shared" ref="K117:K122" si="237">K116</f>
        <v>70</v>
      </c>
      <c r="L117" s="58">
        <f t="shared" ref="L117:L122" si="238">L116</f>
        <v>55</v>
      </c>
      <c r="M117" s="58">
        <f t="shared" ref="M117:M122" si="239">M116</f>
        <v>50</v>
      </c>
      <c r="N117" s="58">
        <f t="shared" ref="N117:N122" si="240">N116</f>
        <v>40</v>
      </c>
      <c r="O117" s="398">
        <f t="shared" si="145"/>
        <v>230</v>
      </c>
      <c r="P117" s="398">
        <f t="shared" si="146"/>
        <v>140</v>
      </c>
      <c r="Q117" s="398">
        <f t="shared" si="147"/>
        <v>110</v>
      </c>
      <c r="R117" s="398">
        <f t="shared" si="148"/>
        <v>70</v>
      </c>
      <c r="S117" s="18">
        <f>'ĐẤT PNN'!W117</f>
        <v>3</v>
      </c>
      <c r="T117" s="58">
        <f t="shared" ref="T117:T122" si="241">T116</f>
        <v>60</v>
      </c>
      <c r="U117" s="58">
        <f t="shared" ref="U117:U122" si="242">U116</f>
        <v>45</v>
      </c>
      <c r="V117" s="58">
        <f t="shared" ref="V117:V122" si="243">V116</f>
        <v>30</v>
      </c>
      <c r="W117" s="58">
        <f t="shared" ref="W117:W122" si="244">W116</f>
        <v>20</v>
      </c>
      <c r="X117" s="398">
        <f t="shared" si="149"/>
        <v>200</v>
      </c>
      <c r="Y117" s="398">
        <f t="shared" si="150"/>
        <v>110</v>
      </c>
      <c r="Z117" s="398">
        <f t="shared" si="151"/>
        <v>70</v>
      </c>
      <c r="AA117" s="398">
        <f t="shared" si="152"/>
        <v>40</v>
      </c>
      <c r="AB117" s="471">
        <f>'ĐẤT PNN'!K117-'ĐẤT NN'!H117</f>
        <v>120</v>
      </c>
    </row>
    <row r="118" spans="1:28" s="18" customFormat="1" ht="110.25" customHeight="1" x14ac:dyDescent="0.25">
      <c r="A118" s="56">
        <f t="shared" si="153"/>
        <v>115</v>
      </c>
      <c r="B118" s="56" t="str">
        <f>'ĐẤT PNN'!B118</f>
        <v>VT3</v>
      </c>
      <c r="C118" s="468" t="str">
        <f>'ĐẤT PNN'!C118</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9"/>
      <c r="E118" s="470"/>
      <c r="F118" s="396">
        <f t="shared" si="232"/>
        <v>50</v>
      </c>
      <c r="G118" s="396">
        <f t="shared" si="233"/>
        <v>30</v>
      </c>
      <c r="H118" s="396">
        <f t="shared" si="234"/>
        <v>110</v>
      </c>
      <c r="I118" s="396">
        <f t="shared" si="235"/>
        <v>70</v>
      </c>
      <c r="J118" s="397">
        <f t="shared" si="236"/>
        <v>2.2000000000000002</v>
      </c>
      <c r="K118" s="58">
        <f t="shared" si="237"/>
        <v>70</v>
      </c>
      <c r="L118" s="58">
        <f t="shared" si="238"/>
        <v>55</v>
      </c>
      <c r="M118" s="58">
        <f t="shared" si="239"/>
        <v>50</v>
      </c>
      <c r="N118" s="58">
        <f t="shared" si="240"/>
        <v>40</v>
      </c>
      <c r="O118" s="398">
        <f t="shared" si="145"/>
        <v>230</v>
      </c>
      <c r="P118" s="398">
        <f t="shared" si="146"/>
        <v>140</v>
      </c>
      <c r="Q118" s="398">
        <f t="shared" si="147"/>
        <v>110</v>
      </c>
      <c r="R118" s="398">
        <f t="shared" si="148"/>
        <v>70</v>
      </c>
      <c r="S118" s="18">
        <f>'ĐẤT PNN'!W118</f>
        <v>3</v>
      </c>
      <c r="T118" s="58">
        <f t="shared" si="241"/>
        <v>60</v>
      </c>
      <c r="U118" s="58">
        <f t="shared" si="242"/>
        <v>45</v>
      </c>
      <c r="V118" s="58">
        <f t="shared" si="243"/>
        <v>30</v>
      </c>
      <c r="W118" s="58">
        <f t="shared" si="244"/>
        <v>20</v>
      </c>
      <c r="X118" s="398">
        <f t="shared" si="149"/>
        <v>200</v>
      </c>
      <c r="Y118" s="398">
        <f t="shared" si="150"/>
        <v>110</v>
      </c>
      <c r="Z118" s="398">
        <f t="shared" si="151"/>
        <v>70</v>
      </c>
      <c r="AA118" s="398">
        <f t="shared" si="152"/>
        <v>40</v>
      </c>
      <c r="AB118" s="471">
        <f>'ĐẤT PNN'!K118-'ĐẤT NN'!H118</f>
        <v>70</v>
      </c>
    </row>
    <row r="119" spans="1:28" s="18" customFormat="1" ht="94.5" customHeight="1" x14ac:dyDescent="0.25">
      <c r="A119" s="56">
        <f t="shared" si="153"/>
        <v>116</v>
      </c>
      <c r="B119" s="56" t="str">
        <f>'ĐẤT PNN'!B119</f>
        <v>VT4</v>
      </c>
      <c r="C119" s="468" t="str">
        <f>'ĐẤT PNN'!C119</f>
        <v>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v>
      </c>
      <c r="D119" s="469"/>
      <c r="E119" s="470"/>
      <c r="F119" s="396">
        <f t="shared" si="232"/>
        <v>40</v>
      </c>
      <c r="G119" s="396">
        <f t="shared" si="233"/>
        <v>20</v>
      </c>
      <c r="H119" s="396">
        <f t="shared" si="234"/>
        <v>70</v>
      </c>
      <c r="I119" s="396">
        <f t="shared" si="235"/>
        <v>40</v>
      </c>
      <c r="J119" s="397">
        <f t="shared" si="236"/>
        <v>1.75</v>
      </c>
      <c r="K119" s="58">
        <f t="shared" si="237"/>
        <v>70</v>
      </c>
      <c r="L119" s="58">
        <f t="shared" si="238"/>
        <v>55</v>
      </c>
      <c r="M119" s="58">
        <f t="shared" si="239"/>
        <v>50</v>
      </c>
      <c r="N119" s="58">
        <f t="shared" si="240"/>
        <v>40</v>
      </c>
      <c r="O119" s="398">
        <f t="shared" si="145"/>
        <v>230</v>
      </c>
      <c r="P119" s="398">
        <f t="shared" si="146"/>
        <v>140</v>
      </c>
      <c r="Q119" s="398">
        <f t="shared" si="147"/>
        <v>110</v>
      </c>
      <c r="R119" s="398">
        <f t="shared" si="148"/>
        <v>70</v>
      </c>
      <c r="S119" s="18">
        <f>'ĐẤT PNN'!W119</f>
        <v>3</v>
      </c>
      <c r="T119" s="58">
        <f t="shared" si="241"/>
        <v>60</v>
      </c>
      <c r="U119" s="58">
        <f t="shared" si="242"/>
        <v>45</v>
      </c>
      <c r="V119" s="58">
        <f t="shared" si="243"/>
        <v>30</v>
      </c>
      <c r="W119" s="58">
        <f t="shared" si="244"/>
        <v>20</v>
      </c>
      <c r="X119" s="398">
        <f t="shared" si="149"/>
        <v>200</v>
      </c>
      <c r="Y119" s="398">
        <f t="shared" si="150"/>
        <v>110</v>
      </c>
      <c r="Z119" s="398">
        <f t="shared" si="151"/>
        <v>70</v>
      </c>
      <c r="AA119" s="398">
        <f t="shared" si="152"/>
        <v>40</v>
      </c>
      <c r="AB119" s="471">
        <f>'ĐẤT PNN'!K119-'ĐẤT NN'!H119</f>
        <v>30</v>
      </c>
    </row>
    <row r="120" spans="1:28" s="18" customFormat="1" ht="94.5" customHeight="1" x14ac:dyDescent="0.25">
      <c r="A120" s="56">
        <f t="shared" si="153"/>
        <v>117</v>
      </c>
      <c r="B120" s="56" t="str">
        <f>'ĐẤT PNN'!B120</f>
        <v>VT2*0,8</v>
      </c>
      <c r="C120" s="468" t="str">
        <f>'ĐẤT PNN'!C120</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v>
      </c>
      <c r="D120" s="469"/>
      <c r="E120" s="470"/>
      <c r="F120" s="396">
        <f t="shared" si="232"/>
        <v>55</v>
      </c>
      <c r="G120" s="396">
        <f t="shared" si="233"/>
        <v>45</v>
      </c>
      <c r="H120" s="396">
        <f t="shared" si="234"/>
        <v>140</v>
      </c>
      <c r="I120" s="396">
        <f t="shared" si="235"/>
        <v>110</v>
      </c>
      <c r="J120" s="397">
        <f t="shared" si="236"/>
        <v>2.5454545454545454</v>
      </c>
      <c r="K120" s="58">
        <f t="shared" si="237"/>
        <v>70</v>
      </c>
      <c r="L120" s="58">
        <f t="shared" si="238"/>
        <v>55</v>
      </c>
      <c r="M120" s="58">
        <f t="shared" si="239"/>
        <v>50</v>
      </c>
      <c r="N120" s="58">
        <f t="shared" si="240"/>
        <v>40</v>
      </c>
      <c r="O120" s="398">
        <f t="shared" si="145"/>
        <v>230</v>
      </c>
      <c r="P120" s="398">
        <f t="shared" si="146"/>
        <v>140</v>
      </c>
      <c r="Q120" s="398">
        <f t="shared" si="147"/>
        <v>110</v>
      </c>
      <c r="R120" s="398">
        <f t="shared" si="148"/>
        <v>70</v>
      </c>
      <c r="S120" s="18">
        <f>'ĐẤT PNN'!W120</f>
        <v>3</v>
      </c>
      <c r="T120" s="58">
        <f t="shared" si="241"/>
        <v>60</v>
      </c>
      <c r="U120" s="58">
        <f t="shared" si="242"/>
        <v>45</v>
      </c>
      <c r="V120" s="58">
        <f t="shared" si="243"/>
        <v>30</v>
      </c>
      <c r="W120" s="58">
        <f t="shared" si="244"/>
        <v>20</v>
      </c>
      <c r="X120" s="398">
        <f t="shared" si="149"/>
        <v>200</v>
      </c>
      <c r="Y120" s="398">
        <f t="shared" si="150"/>
        <v>110</v>
      </c>
      <c r="Z120" s="398">
        <f t="shared" si="151"/>
        <v>70</v>
      </c>
      <c r="AA120" s="398">
        <f t="shared" si="152"/>
        <v>40</v>
      </c>
      <c r="AB120" s="471">
        <f>'ĐẤT PNN'!K120-'ĐẤT NN'!H120</f>
        <v>100</v>
      </c>
    </row>
    <row r="121" spans="1:28" s="18" customFormat="1" ht="94.5" customHeight="1" x14ac:dyDescent="0.25">
      <c r="A121" s="56">
        <f t="shared" si="153"/>
        <v>118</v>
      </c>
      <c r="B121" s="56" t="str">
        <f>'ĐẤT PNN'!B121</f>
        <v>VT3*0,8</v>
      </c>
      <c r="C121" s="468" t="str">
        <f>'ĐẤT PNN'!C121</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9"/>
      <c r="E121" s="470"/>
      <c r="F121" s="396">
        <f t="shared" si="232"/>
        <v>50</v>
      </c>
      <c r="G121" s="396">
        <f t="shared" si="233"/>
        <v>30</v>
      </c>
      <c r="H121" s="396">
        <f t="shared" si="234"/>
        <v>110</v>
      </c>
      <c r="I121" s="396">
        <f t="shared" si="235"/>
        <v>70</v>
      </c>
      <c r="J121" s="397">
        <f t="shared" si="236"/>
        <v>2.2000000000000002</v>
      </c>
      <c r="K121" s="58">
        <f t="shared" si="237"/>
        <v>70</v>
      </c>
      <c r="L121" s="58">
        <f t="shared" si="238"/>
        <v>55</v>
      </c>
      <c r="M121" s="58">
        <f t="shared" si="239"/>
        <v>50</v>
      </c>
      <c r="N121" s="58">
        <f t="shared" si="240"/>
        <v>40</v>
      </c>
      <c r="O121" s="398">
        <f t="shared" si="145"/>
        <v>230</v>
      </c>
      <c r="P121" s="398">
        <f t="shared" si="146"/>
        <v>140</v>
      </c>
      <c r="Q121" s="398">
        <f t="shared" si="147"/>
        <v>110</v>
      </c>
      <c r="R121" s="398">
        <f t="shared" si="148"/>
        <v>70</v>
      </c>
      <c r="S121" s="18">
        <f>'ĐẤT PNN'!W121</f>
        <v>3</v>
      </c>
      <c r="T121" s="58">
        <f t="shared" si="241"/>
        <v>60</v>
      </c>
      <c r="U121" s="58">
        <f t="shared" si="242"/>
        <v>45</v>
      </c>
      <c r="V121" s="58">
        <f t="shared" si="243"/>
        <v>30</v>
      </c>
      <c r="W121" s="58">
        <f t="shared" si="244"/>
        <v>20</v>
      </c>
      <c r="X121" s="398">
        <f t="shared" si="149"/>
        <v>200</v>
      </c>
      <c r="Y121" s="398">
        <f t="shared" si="150"/>
        <v>110</v>
      </c>
      <c r="Z121" s="398">
        <f t="shared" si="151"/>
        <v>70</v>
      </c>
      <c r="AA121" s="398">
        <f t="shared" si="152"/>
        <v>40</v>
      </c>
      <c r="AB121" s="471">
        <f>'ĐẤT PNN'!K121-'ĐẤT NN'!H121</f>
        <v>50</v>
      </c>
    </row>
    <row r="122" spans="1:28" s="18" customFormat="1" ht="94.5" customHeight="1" x14ac:dyDescent="0.25">
      <c r="A122" s="56">
        <f t="shared" si="153"/>
        <v>119</v>
      </c>
      <c r="B122" s="56" t="str">
        <f>'ĐẤT PNN'!B122</f>
        <v>VT4*0,8</v>
      </c>
      <c r="C122" s="468" t="str">
        <f>'ĐẤT PNN'!C122</f>
        <v>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v>
      </c>
      <c r="D122" s="469"/>
      <c r="E122" s="470"/>
      <c r="F122" s="396">
        <f t="shared" si="232"/>
        <v>40</v>
      </c>
      <c r="G122" s="396">
        <f t="shared" si="233"/>
        <v>20</v>
      </c>
      <c r="H122" s="396">
        <f t="shared" si="234"/>
        <v>70</v>
      </c>
      <c r="I122" s="396">
        <f t="shared" si="235"/>
        <v>40</v>
      </c>
      <c r="J122" s="397">
        <f t="shared" si="236"/>
        <v>1.75</v>
      </c>
      <c r="K122" s="58">
        <f t="shared" si="237"/>
        <v>70</v>
      </c>
      <c r="L122" s="58">
        <f t="shared" si="238"/>
        <v>55</v>
      </c>
      <c r="M122" s="58">
        <f t="shared" si="239"/>
        <v>50</v>
      </c>
      <c r="N122" s="58">
        <f t="shared" si="240"/>
        <v>40</v>
      </c>
      <c r="O122" s="398">
        <f t="shared" si="145"/>
        <v>230</v>
      </c>
      <c r="P122" s="398">
        <f t="shared" si="146"/>
        <v>140</v>
      </c>
      <c r="Q122" s="398">
        <f t="shared" si="147"/>
        <v>110</v>
      </c>
      <c r="R122" s="398">
        <f t="shared" si="148"/>
        <v>70</v>
      </c>
      <c r="S122" s="18">
        <f>'ĐẤT PNN'!W122</f>
        <v>3</v>
      </c>
      <c r="T122" s="58">
        <f t="shared" si="241"/>
        <v>60</v>
      </c>
      <c r="U122" s="58">
        <f t="shared" si="242"/>
        <v>45</v>
      </c>
      <c r="V122" s="58">
        <f t="shared" si="243"/>
        <v>30</v>
      </c>
      <c r="W122" s="58">
        <f t="shared" si="244"/>
        <v>20</v>
      </c>
      <c r="X122" s="398">
        <f t="shared" si="149"/>
        <v>200</v>
      </c>
      <c r="Y122" s="398">
        <f t="shared" si="150"/>
        <v>110</v>
      </c>
      <c r="Z122" s="398">
        <f t="shared" si="151"/>
        <v>70</v>
      </c>
      <c r="AA122" s="398">
        <f t="shared" si="152"/>
        <v>40</v>
      </c>
      <c r="AB122" s="471">
        <f>'ĐẤT PNN'!K122-'ĐẤT NN'!H122</f>
        <v>10</v>
      </c>
    </row>
    <row r="123" spans="1:28" s="18" customFormat="1" ht="15.75" x14ac:dyDescent="0.25">
      <c r="A123" s="56">
        <f t="shared" si="153"/>
        <v>120</v>
      </c>
      <c r="B123" s="56" t="str">
        <f>'ĐẤT PNN'!B123</f>
        <v>DQ30NT</v>
      </c>
      <c r="C123" s="57" t="str">
        <f>'ĐẤT PNN'!C123</f>
        <v>Đường suối Dzui</v>
      </c>
      <c r="D123" s="57" t="str">
        <f>'ĐẤT PNN'!D123</f>
        <v>Quốc lộ 20</v>
      </c>
      <c r="E123" s="57" t="str">
        <f>'ĐẤT PNN'!E123</f>
        <v>Đường 101</v>
      </c>
      <c r="F123" s="392">
        <f>K123</f>
        <v>70</v>
      </c>
      <c r="G123" s="392">
        <f>T123</f>
        <v>60</v>
      </c>
      <c r="H123" s="388">
        <f>O123</f>
        <v>230</v>
      </c>
      <c r="I123" s="388">
        <f>X123</f>
        <v>200</v>
      </c>
      <c r="J123" s="393">
        <f>I123/G123</f>
        <v>3.3333333333333335</v>
      </c>
      <c r="K123" s="222">
        <v>70</v>
      </c>
      <c r="L123" s="222">
        <v>55</v>
      </c>
      <c r="M123" s="222">
        <v>50</v>
      </c>
      <c r="N123" s="222">
        <v>40</v>
      </c>
      <c r="O123" s="398">
        <f t="shared" si="145"/>
        <v>230</v>
      </c>
      <c r="P123" s="398">
        <f t="shared" si="146"/>
        <v>140</v>
      </c>
      <c r="Q123" s="398">
        <f t="shared" si="147"/>
        <v>110</v>
      </c>
      <c r="R123" s="398">
        <f t="shared" si="148"/>
        <v>70</v>
      </c>
      <c r="S123" s="18">
        <v>3</v>
      </c>
      <c r="T123" s="386">
        <v>60</v>
      </c>
      <c r="U123" s="386">
        <v>45</v>
      </c>
      <c r="V123" s="386">
        <v>30</v>
      </c>
      <c r="W123" s="386">
        <v>20</v>
      </c>
      <c r="X123" s="398">
        <f t="shared" si="149"/>
        <v>200</v>
      </c>
      <c r="Y123" s="398">
        <f t="shared" si="150"/>
        <v>110</v>
      </c>
      <c r="Z123" s="398">
        <f t="shared" si="151"/>
        <v>70</v>
      </c>
      <c r="AA123" s="398">
        <f t="shared" si="152"/>
        <v>40</v>
      </c>
      <c r="AB123" s="471">
        <f>'ĐẤT PNN'!K123-'ĐẤT NN'!H123</f>
        <v>210</v>
      </c>
    </row>
    <row r="124" spans="1:28" s="18" customFormat="1" ht="94.5" customHeight="1" x14ac:dyDescent="0.25">
      <c r="A124" s="56">
        <f t="shared" si="153"/>
        <v>121</v>
      </c>
      <c r="B124" s="56" t="str">
        <f>'ĐẤT PNN'!B124</f>
        <v>VT2</v>
      </c>
      <c r="C124" s="468" t="str">
        <f>'ĐẤT PNN'!C124</f>
        <v>Các tuyến đường giao thông đấu nối trực tiếp ra Đường suối Dzui đoạn từ Quốc lộ 20 đến Đường 101 đã được đầu tư mặt đường nhựa, bê tông xi măng:
- Có bề rộng ≥5m, cách đường giao thông ≤1.000m.
- Có bề rộng từ ≥3m đến &lt;5m, cách đường giao thông ≤500m.</v>
      </c>
      <c r="D124" s="469"/>
      <c r="E124" s="470"/>
      <c r="F124" s="396">
        <f t="shared" ref="F124:F129" si="245">IF(B124="VT2",L124,IF(B124="VT3",M124,IF(B124="VT2*0,8",L124,IF(B124="VT3*0,8",M124,N124))))</f>
        <v>55</v>
      </c>
      <c r="G124" s="396">
        <f t="shared" ref="G124:G129" si="246">IF(B124="VT2",U124,IF(B124="VT3",V124,IF(B124="VT2*0,8",U124,IF(B124="VT3*0,8",V124,W124))))</f>
        <v>45</v>
      </c>
      <c r="H124" s="396">
        <f t="shared" ref="H124:H129" si="247">IF(B124="VT2",P124,IF(B124="VT3",Q124,IF(B124="VT4",R124,IF(B124="VT2*0,8",P124,IF(B124="VT3*0,8",Q124,R124)))))</f>
        <v>140</v>
      </c>
      <c r="I124" s="396">
        <f t="shared" ref="I124:I129" si="248">IF(B124="VT2",Y124,IF(B124="VT3",Z124,IF(B124="VT4",AA124,IF(B124="VT2*0,8",Y124,IF(B124="VT3*0,8",Z124,AA124)))))</f>
        <v>110</v>
      </c>
      <c r="J124" s="397">
        <f t="shared" ref="J124:J129" si="249">H124/F124</f>
        <v>2.5454545454545454</v>
      </c>
      <c r="K124" s="58">
        <f t="shared" ref="K124:K129" si="250">K123</f>
        <v>70</v>
      </c>
      <c r="L124" s="58">
        <f t="shared" ref="L124:L129" si="251">L123</f>
        <v>55</v>
      </c>
      <c r="M124" s="58">
        <f t="shared" ref="M124:M129" si="252">M123</f>
        <v>50</v>
      </c>
      <c r="N124" s="58">
        <f t="shared" ref="N124:N129" si="253">N123</f>
        <v>40</v>
      </c>
      <c r="O124" s="398">
        <f t="shared" si="145"/>
        <v>230</v>
      </c>
      <c r="P124" s="398">
        <f t="shared" si="146"/>
        <v>140</v>
      </c>
      <c r="Q124" s="398">
        <f t="shared" si="147"/>
        <v>110</v>
      </c>
      <c r="R124" s="398">
        <f t="shared" si="148"/>
        <v>70</v>
      </c>
      <c r="S124" s="18">
        <f>'ĐẤT PNN'!W124</f>
        <v>3</v>
      </c>
      <c r="T124" s="58">
        <f t="shared" ref="T124:T129" si="254">T123</f>
        <v>60</v>
      </c>
      <c r="U124" s="58">
        <f t="shared" ref="U124:U129" si="255">U123</f>
        <v>45</v>
      </c>
      <c r="V124" s="58">
        <f t="shared" ref="V124:V129" si="256">V123</f>
        <v>30</v>
      </c>
      <c r="W124" s="58">
        <f t="shared" ref="W124:W129" si="257">W123</f>
        <v>20</v>
      </c>
      <c r="X124" s="398">
        <f t="shared" si="149"/>
        <v>200</v>
      </c>
      <c r="Y124" s="398">
        <f t="shared" si="150"/>
        <v>110</v>
      </c>
      <c r="Z124" s="398">
        <f t="shared" si="151"/>
        <v>70</v>
      </c>
      <c r="AA124" s="398">
        <f t="shared" si="152"/>
        <v>40</v>
      </c>
      <c r="AB124" s="471">
        <f>'ĐẤT PNN'!K124-'ĐẤT NN'!H124</f>
        <v>120</v>
      </c>
    </row>
    <row r="125" spans="1:28" s="18" customFormat="1" ht="110.25" customHeight="1" x14ac:dyDescent="0.25">
      <c r="A125" s="56">
        <f t="shared" si="153"/>
        <v>122</v>
      </c>
      <c r="B125" s="56" t="str">
        <f>'ĐẤT PNN'!B125</f>
        <v>VT3</v>
      </c>
      <c r="C125" s="468" t="str">
        <f>'ĐẤT PNN'!C125</f>
        <v>Các tuyến đường giao thông đấu nối trực tiếp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9"/>
      <c r="E125" s="470"/>
      <c r="F125" s="396">
        <f t="shared" si="245"/>
        <v>50</v>
      </c>
      <c r="G125" s="396">
        <f t="shared" si="246"/>
        <v>30</v>
      </c>
      <c r="H125" s="396">
        <f t="shared" si="247"/>
        <v>110</v>
      </c>
      <c r="I125" s="396">
        <f t="shared" si="248"/>
        <v>70</v>
      </c>
      <c r="J125" s="397">
        <f t="shared" si="249"/>
        <v>2.2000000000000002</v>
      </c>
      <c r="K125" s="58">
        <f t="shared" si="250"/>
        <v>70</v>
      </c>
      <c r="L125" s="58">
        <f t="shared" si="251"/>
        <v>55</v>
      </c>
      <c r="M125" s="58">
        <f t="shared" si="252"/>
        <v>50</v>
      </c>
      <c r="N125" s="58">
        <f t="shared" si="253"/>
        <v>40</v>
      </c>
      <c r="O125" s="398">
        <f t="shared" si="145"/>
        <v>230</v>
      </c>
      <c r="P125" s="398">
        <f t="shared" si="146"/>
        <v>140</v>
      </c>
      <c r="Q125" s="398">
        <f t="shared" si="147"/>
        <v>110</v>
      </c>
      <c r="R125" s="398">
        <f t="shared" si="148"/>
        <v>70</v>
      </c>
      <c r="S125" s="18">
        <f>'ĐẤT PNN'!W125</f>
        <v>3</v>
      </c>
      <c r="T125" s="58">
        <f t="shared" si="254"/>
        <v>60</v>
      </c>
      <c r="U125" s="58">
        <f t="shared" si="255"/>
        <v>45</v>
      </c>
      <c r="V125" s="58">
        <f t="shared" si="256"/>
        <v>30</v>
      </c>
      <c r="W125" s="58">
        <f t="shared" si="257"/>
        <v>20</v>
      </c>
      <c r="X125" s="398">
        <f t="shared" si="149"/>
        <v>200</v>
      </c>
      <c r="Y125" s="398">
        <f t="shared" si="150"/>
        <v>110</v>
      </c>
      <c r="Z125" s="398">
        <f t="shared" si="151"/>
        <v>70</v>
      </c>
      <c r="AA125" s="398">
        <f t="shared" si="152"/>
        <v>40</v>
      </c>
      <c r="AB125" s="471">
        <f>'ĐẤT PNN'!K125-'ĐẤT NN'!H125</f>
        <v>70</v>
      </c>
    </row>
    <row r="126" spans="1:28" s="18" customFormat="1" ht="63" customHeight="1" x14ac:dyDescent="0.25">
      <c r="A126" s="56">
        <f t="shared" si="153"/>
        <v>123</v>
      </c>
      <c r="B126" s="56" t="str">
        <f>'ĐẤT PNN'!B126</f>
        <v>VT4</v>
      </c>
      <c r="C126" s="468" t="str">
        <f>'ĐẤT PNN'!C126</f>
        <v>Các tuyến đường giao thông đấu nối trực tiếp ra Đường suối Dzui đoạn từ Quốc lộ 20 đến Đường 101 đã được đầu tư mặt đường nhựa, bê tông xi măng:
- Có bề rộng từ ≥3m đến &lt;5m, cách đường giao thông &gt;1.000m.
- Có bề rộng &lt;3m, cách đường giao thông &gt;200m.</v>
      </c>
      <c r="D126" s="469"/>
      <c r="E126" s="470"/>
      <c r="F126" s="396">
        <f t="shared" si="245"/>
        <v>40</v>
      </c>
      <c r="G126" s="396">
        <f t="shared" si="246"/>
        <v>20</v>
      </c>
      <c r="H126" s="396">
        <f t="shared" si="247"/>
        <v>70</v>
      </c>
      <c r="I126" s="396">
        <f t="shared" si="248"/>
        <v>40</v>
      </c>
      <c r="J126" s="397">
        <f t="shared" si="249"/>
        <v>1.75</v>
      </c>
      <c r="K126" s="58">
        <f t="shared" si="250"/>
        <v>70</v>
      </c>
      <c r="L126" s="58">
        <f t="shared" si="251"/>
        <v>55</v>
      </c>
      <c r="M126" s="58">
        <f t="shared" si="252"/>
        <v>50</v>
      </c>
      <c r="N126" s="58">
        <f t="shared" si="253"/>
        <v>40</v>
      </c>
      <c r="O126" s="398">
        <f t="shared" si="145"/>
        <v>230</v>
      </c>
      <c r="P126" s="398">
        <f t="shared" si="146"/>
        <v>140</v>
      </c>
      <c r="Q126" s="398">
        <f t="shared" si="147"/>
        <v>110</v>
      </c>
      <c r="R126" s="398">
        <f t="shared" si="148"/>
        <v>70</v>
      </c>
      <c r="S126" s="18">
        <f>'ĐẤT PNN'!W126</f>
        <v>3</v>
      </c>
      <c r="T126" s="58">
        <f t="shared" si="254"/>
        <v>60</v>
      </c>
      <c r="U126" s="58">
        <f t="shared" si="255"/>
        <v>45</v>
      </c>
      <c r="V126" s="58">
        <f t="shared" si="256"/>
        <v>30</v>
      </c>
      <c r="W126" s="58">
        <f t="shared" si="257"/>
        <v>20</v>
      </c>
      <c r="X126" s="398">
        <f t="shared" si="149"/>
        <v>200</v>
      </c>
      <c r="Y126" s="398">
        <f t="shared" si="150"/>
        <v>110</v>
      </c>
      <c r="Z126" s="398">
        <f t="shared" si="151"/>
        <v>70</v>
      </c>
      <c r="AA126" s="398">
        <f t="shared" si="152"/>
        <v>40</v>
      </c>
      <c r="AB126" s="471">
        <f>'ĐẤT PNN'!K126-'ĐẤT NN'!H126</f>
        <v>30</v>
      </c>
    </row>
    <row r="127" spans="1:28" s="18" customFormat="1" ht="94.5" customHeight="1" x14ac:dyDescent="0.25">
      <c r="A127" s="56">
        <f t="shared" si="153"/>
        <v>124</v>
      </c>
      <c r="B127" s="56" t="str">
        <f>'ĐẤT PNN'!B127</f>
        <v>VT2*0,8</v>
      </c>
      <c r="C127" s="468" t="str">
        <f>'ĐẤT PNN'!C127</f>
        <v>Các tuyến đường giao thông không đấu nối trực tiếp và thông ra Đường suối Dzui đoạn từ Quốc lộ 20 đến Đường 101 đã được đầu tư mặt đường nhựa, bê tông xi măng:
- Có bề rộng ≥5m, cách đường giao thông ≤1.000m.
- Có bề rộng từ ≥3m đến &lt;5m, cách đường giao thông ≤500m.</v>
      </c>
      <c r="D127" s="469"/>
      <c r="E127" s="470"/>
      <c r="F127" s="396">
        <f t="shared" si="245"/>
        <v>55</v>
      </c>
      <c r="G127" s="396">
        <f t="shared" si="246"/>
        <v>45</v>
      </c>
      <c r="H127" s="396">
        <f t="shared" si="247"/>
        <v>140</v>
      </c>
      <c r="I127" s="396">
        <f t="shared" si="248"/>
        <v>110</v>
      </c>
      <c r="J127" s="397">
        <f t="shared" si="249"/>
        <v>2.5454545454545454</v>
      </c>
      <c r="K127" s="58">
        <f t="shared" si="250"/>
        <v>70</v>
      </c>
      <c r="L127" s="58">
        <f t="shared" si="251"/>
        <v>55</v>
      </c>
      <c r="M127" s="58">
        <f t="shared" si="252"/>
        <v>50</v>
      </c>
      <c r="N127" s="58">
        <f t="shared" si="253"/>
        <v>40</v>
      </c>
      <c r="O127" s="398">
        <f t="shared" si="145"/>
        <v>230</v>
      </c>
      <c r="P127" s="398">
        <f t="shared" si="146"/>
        <v>140</v>
      </c>
      <c r="Q127" s="398">
        <f t="shared" si="147"/>
        <v>110</v>
      </c>
      <c r="R127" s="398">
        <f t="shared" si="148"/>
        <v>70</v>
      </c>
      <c r="S127" s="18">
        <f>'ĐẤT PNN'!W127</f>
        <v>3</v>
      </c>
      <c r="T127" s="58">
        <f t="shared" si="254"/>
        <v>60</v>
      </c>
      <c r="U127" s="58">
        <f t="shared" si="255"/>
        <v>45</v>
      </c>
      <c r="V127" s="58">
        <f t="shared" si="256"/>
        <v>30</v>
      </c>
      <c r="W127" s="58">
        <f t="shared" si="257"/>
        <v>20</v>
      </c>
      <c r="X127" s="398">
        <f t="shared" si="149"/>
        <v>200</v>
      </c>
      <c r="Y127" s="398">
        <f t="shared" si="150"/>
        <v>110</v>
      </c>
      <c r="Z127" s="398">
        <f t="shared" si="151"/>
        <v>70</v>
      </c>
      <c r="AA127" s="398">
        <f t="shared" si="152"/>
        <v>40</v>
      </c>
      <c r="AB127" s="471">
        <f>'ĐẤT PNN'!K127-'ĐẤT NN'!H127</f>
        <v>100</v>
      </c>
    </row>
    <row r="128" spans="1:28" s="18" customFormat="1" ht="94.5" customHeight="1" x14ac:dyDescent="0.25">
      <c r="A128" s="56">
        <f t="shared" si="153"/>
        <v>125</v>
      </c>
      <c r="B128" s="56" t="str">
        <f>'ĐẤT PNN'!B128</f>
        <v>VT3*0,8</v>
      </c>
      <c r="C128" s="468" t="str">
        <f>'ĐẤT PNN'!C128</f>
        <v>Các tuyến đường giao thông không đấu nối trực tiếp và thông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9"/>
      <c r="E128" s="470"/>
      <c r="F128" s="396">
        <f t="shared" si="245"/>
        <v>50</v>
      </c>
      <c r="G128" s="396">
        <f t="shared" si="246"/>
        <v>30</v>
      </c>
      <c r="H128" s="396">
        <f t="shared" si="247"/>
        <v>110</v>
      </c>
      <c r="I128" s="396">
        <f t="shared" si="248"/>
        <v>70</v>
      </c>
      <c r="J128" s="397">
        <f t="shared" si="249"/>
        <v>2.2000000000000002</v>
      </c>
      <c r="K128" s="58">
        <f t="shared" si="250"/>
        <v>70</v>
      </c>
      <c r="L128" s="58">
        <f t="shared" si="251"/>
        <v>55</v>
      </c>
      <c r="M128" s="58">
        <f t="shared" si="252"/>
        <v>50</v>
      </c>
      <c r="N128" s="58">
        <f t="shared" si="253"/>
        <v>40</v>
      </c>
      <c r="O128" s="398">
        <f t="shared" si="145"/>
        <v>230</v>
      </c>
      <c r="P128" s="398">
        <f t="shared" si="146"/>
        <v>140</v>
      </c>
      <c r="Q128" s="398">
        <f t="shared" si="147"/>
        <v>110</v>
      </c>
      <c r="R128" s="398">
        <f t="shared" si="148"/>
        <v>70</v>
      </c>
      <c r="S128" s="18">
        <f>'ĐẤT PNN'!W128</f>
        <v>3</v>
      </c>
      <c r="T128" s="58">
        <f t="shared" si="254"/>
        <v>60</v>
      </c>
      <c r="U128" s="58">
        <f t="shared" si="255"/>
        <v>45</v>
      </c>
      <c r="V128" s="58">
        <f t="shared" si="256"/>
        <v>30</v>
      </c>
      <c r="W128" s="58">
        <f t="shared" si="257"/>
        <v>20</v>
      </c>
      <c r="X128" s="398">
        <f t="shared" si="149"/>
        <v>200</v>
      </c>
      <c r="Y128" s="398">
        <f t="shared" si="150"/>
        <v>110</v>
      </c>
      <c r="Z128" s="398">
        <f t="shared" si="151"/>
        <v>70</v>
      </c>
      <c r="AA128" s="398">
        <f t="shared" si="152"/>
        <v>40</v>
      </c>
      <c r="AB128" s="471">
        <f>'ĐẤT PNN'!K128-'ĐẤT NN'!H128</f>
        <v>50</v>
      </c>
    </row>
    <row r="129" spans="1:28" s="18" customFormat="1" ht="63" customHeight="1" x14ac:dyDescent="0.25">
      <c r="A129" s="56">
        <f t="shared" si="153"/>
        <v>126</v>
      </c>
      <c r="B129" s="56" t="str">
        <f>'ĐẤT PNN'!B129</f>
        <v>VT4*0,8</v>
      </c>
      <c r="C129" s="468" t="str">
        <f>'ĐẤT PNN'!C129</f>
        <v>Các tuyến đường giao thông không đấu nối trực tiếp và thông ra Đường suối Dzui đoạn từ Quốc lộ 20 đến Đường 101 đã được đầu tư mặt đường nhựa, bê tông xi măng:
- Có bề rộng từ ≥3m đến &lt;5m, cách đường giao thông &gt;1.000m.
- Có bề rộng &lt;3m, cách đường giao thông &gt;200m.</v>
      </c>
      <c r="D129" s="469"/>
      <c r="E129" s="470"/>
      <c r="F129" s="396">
        <f t="shared" si="245"/>
        <v>40</v>
      </c>
      <c r="G129" s="396">
        <f t="shared" si="246"/>
        <v>20</v>
      </c>
      <c r="H129" s="396">
        <f t="shared" si="247"/>
        <v>70</v>
      </c>
      <c r="I129" s="396">
        <f t="shared" si="248"/>
        <v>40</v>
      </c>
      <c r="J129" s="397">
        <f t="shared" si="249"/>
        <v>1.75</v>
      </c>
      <c r="K129" s="58">
        <f t="shared" si="250"/>
        <v>70</v>
      </c>
      <c r="L129" s="58">
        <f t="shared" si="251"/>
        <v>55</v>
      </c>
      <c r="M129" s="58">
        <f t="shared" si="252"/>
        <v>50</v>
      </c>
      <c r="N129" s="58">
        <f t="shared" si="253"/>
        <v>40</v>
      </c>
      <c r="O129" s="398">
        <f t="shared" si="145"/>
        <v>230</v>
      </c>
      <c r="P129" s="398">
        <f t="shared" si="146"/>
        <v>140</v>
      </c>
      <c r="Q129" s="398">
        <f t="shared" si="147"/>
        <v>110</v>
      </c>
      <c r="R129" s="398">
        <f t="shared" si="148"/>
        <v>70</v>
      </c>
      <c r="S129" s="18">
        <f>'ĐẤT PNN'!W129</f>
        <v>3</v>
      </c>
      <c r="T129" s="58">
        <f t="shared" si="254"/>
        <v>60</v>
      </c>
      <c r="U129" s="58">
        <f t="shared" si="255"/>
        <v>45</v>
      </c>
      <c r="V129" s="58">
        <f t="shared" si="256"/>
        <v>30</v>
      </c>
      <c r="W129" s="58">
        <f t="shared" si="257"/>
        <v>20</v>
      </c>
      <c r="X129" s="398">
        <f t="shared" si="149"/>
        <v>200</v>
      </c>
      <c r="Y129" s="398">
        <f t="shared" si="150"/>
        <v>110</v>
      </c>
      <c r="Z129" s="398">
        <f t="shared" si="151"/>
        <v>70</v>
      </c>
      <c r="AA129" s="398">
        <f t="shared" si="152"/>
        <v>40</v>
      </c>
      <c r="AB129" s="471">
        <f>'ĐẤT PNN'!K129-'ĐẤT NN'!H129</f>
        <v>10</v>
      </c>
    </row>
    <row r="130" spans="1:28" x14ac:dyDescent="0.25">
      <c r="F130" s="392"/>
      <c r="G130" s="392"/>
    </row>
  </sheetData>
  <autoFilter ref="A3:AC129" xr:uid="{322743B0-3787-407F-BD51-422107DAF1CD}"/>
  <mergeCells count="113">
    <mergeCell ref="C106:E106"/>
    <mergeCell ref="C107:E107"/>
    <mergeCell ref="C94:E94"/>
    <mergeCell ref="C82:E82"/>
    <mergeCell ref="C96:E96"/>
    <mergeCell ref="C97:E97"/>
    <mergeCell ref="C98:E98"/>
    <mergeCell ref="C99:E99"/>
    <mergeCell ref="C100:E100"/>
    <mergeCell ref="C101:E101"/>
    <mergeCell ref="C103:E103"/>
    <mergeCell ref="C104:E104"/>
    <mergeCell ref="C105:E105"/>
    <mergeCell ref="C93:E93"/>
    <mergeCell ref="C83:E83"/>
    <mergeCell ref="C84:E84"/>
    <mergeCell ref="C85:E85"/>
    <mergeCell ref="C86:E86"/>
    <mergeCell ref="C87:E87"/>
    <mergeCell ref="C89:E89"/>
    <mergeCell ref="C90:E90"/>
    <mergeCell ref="C91:E91"/>
    <mergeCell ref="C92:E92"/>
    <mergeCell ref="C111:E111"/>
    <mergeCell ref="C112:E112"/>
    <mergeCell ref="C113:E113"/>
    <mergeCell ref="C114:E114"/>
    <mergeCell ref="C115:E115"/>
    <mergeCell ref="C124:E124"/>
    <mergeCell ref="C125:E125"/>
    <mergeCell ref="C110:E110"/>
    <mergeCell ref="C108:E108"/>
    <mergeCell ref="C126:E126"/>
    <mergeCell ref="C127:E127"/>
    <mergeCell ref="C128:E128"/>
    <mergeCell ref="C129:E129"/>
    <mergeCell ref="C117:E117"/>
    <mergeCell ref="C118:E118"/>
    <mergeCell ref="C119:E119"/>
    <mergeCell ref="C120:E120"/>
    <mergeCell ref="C121:E121"/>
    <mergeCell ref="C122:E122"/>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G2:G3"/>
    <mergeCell ref="H2:H3"/>
    <mergeCell ref="I2:I3"/>
    <mergeCell ref="J2:J3"/>
    <mergeCell ref="C10:E10"/>
    <mergeCell ref="C5:E5"/>
    <mergeCell ref="C6:E6"/>
    <mergeCell ref="C7:E7"/>
    <mergeCell ref="C8:E8"/>
    <mergeCell ref="C9:E9"/>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1E6D-16B1-428D-BBC2-387A0C1EE19A}">
  <sheetPr codeName="Sheet7"/>
  <dimension ref="A1:C19"/>
  <sheetViews>
    <sheetView workbookViewId="0">
      <selection activeCell="E650" sqref="A650:XFD650"/>
    </sheetView>
  </sheetViews>
  <sheetFormatPr defaultColWidth="8.85546875" defaultRowHeight="15" x14ac:dyDescent="0.25"/>
  <cols>
    <col min="1" max="1" width="3.42578125" style="370" bestFit="1" customWidth="1"/>
    <col min="2" max="2" width="47" style="370" customWidth="1"/>
    <col min="3" max="3" width="16.140625" style="370" customWidth="1"/>
    <col min="4" max="16384" width="8.85546875" style="370"/>
  </cols>
  <sheetData>
    <row r="1" spans="1:3" ht="71.25" x14ac:dyDescent="0.25">
      <c r="A1" s="369" t="s">
        <v>2</v>
      </c>
      <c r="B1" s="369" t="s">
        <v>6383</v>
      </c>
      <c r="C1" s="369" t="s">
        <v>6384</v>
      </c>
    </row>
    <row r="2" spans="1:3" ht="15.75" x14ac:dyDescent="0.25">
      <c r="A2" s="371">
        <v>1</v>
      </c>
      <c r="B2" s="372" t="s">
        <v>6385</v>
      </c>
      <c r="C2" s="373"/>
    </row>
    <row r="3" spans="1:3" ht="15.75" x14ac:dyDescent="0.25">
      <c r="A3" s="374"/>
      <c r="B3" s="372" t="s">
        <v>6386</v>
      </c>
      <c r="C3" s="375">
        <v>350</v>
      </c>
    </row>
    <row r="4" spans="1:3" ht="15.75" x14ac:dyDescent="0.25">
      <c r="A4" s="371">
        <v>2</v>
      </c>
      <c r="B4" s="372" t="s">
        <v>6387</v>
      </c>
      <c r="C4" s="373"/>
    </row>
    <row r="5" spans="1:3" ht="47.25" x14ac:dyDescent="0.25">
      <c r="A5" s="374"/>
      <c r="B5" s="372" t="s">
        <v>3445</v>
      </c>
      <c r="C5" s="375">
        <v>590</v>
      </c>
    </row>
    <row r="6" spans="1:3" ht="15.75" x14ac:dyDescent="0.25">
      <c r="A6" s="374"/>
      <c r="B6" s="372" t="s">
        <v>1023</v>
      </c>
      <c r="C6" s="375">
        <v>415</v>
      </c>
    </row>
    <row r="7" spans="1:3" ht="15.75" x14ac:dyDescent="0.25">
      <c r="A7" s="371">
        <v>3</v>
      </c>
      <c r="B7" s="372" t="s">
        <v>6388</v>
      </c>
      <c r="C7" s="373"/>
    </row>
    <row r="8" spans="1:3" ht="15.75" x14ac:dyDescent="0.25">
      <c r="A8" s="374"/>
      <c r="B8" s="372" t="s">
        <v>6389</v>
      </c>
      <c r="C8" s="376">
        <v>1300</v>
      </c>
    </row>
    <row r="9" spans="1:3" ht="15.75" x14ac:dyDescent="0.25">
      <c r="A9" s="374"/>
      <c r="B9" s="372" t="s">
        <v>6390</v>
      </c>
      <c r="C9" s="376">
        <v>1300</v>
      </c>
    </row>
    <row r="10" spans="1:3" ht="15.75" x14ac:dyDescent="0.25">
      <c r="A10" s="374"/>
      <c r="B10" s="372" t="s">
        <v>1023</v>
      </c>
      <c r="C10" s="375">
        <v>900</v>
      </c>
    </row>
    <row r="11" spans="1:3" ht="15.75" x14ac:dyDescent="0.25">
      <c r="A11" s="371">
        <v>4</v>
      </c>
      <c r="B11" s="372" t="s">
        <v>6391</v>
      </c>
      <c r="C11" s="373"/>
    </row>
    <row r="12" spans="1:3" ht="15.75" x14ac:dyDescent="0.25">
      <c r="A12" s="374"/>
      <c r="B12" s="372" t="s">
        <v>6389</v>
      </c>
      <c r="C12" s="376">
        <v>1300</v>
      </c>
    </row>
    <row r="13" spans="1:3" ht="15.75" x14ac:dyDescent="0.25">
      <c r="A13" s="374"/>
      <c r="B13" s="372" t="s">
        <v>1023</v>
      </c>
      <c r="C13" s="375">
        <v>900</v>
      </c>
    </row>
    <row r="14" spans="1:3" ht="15.75" x14ac:dyDescent="0.25">
      <c r="A14" s="371">
        <v>5</v>
      </c>
      <c r="B14" s="372" t="s">
        <v>6392</v>
      </c>
      <c r="C14" s="373"/>
    </row>
    <row r="15" spans="1:3" ht="15.75" x14ac:dyDescent="0.25">
      <c r="A15" s="374"/>
      <c r="B15" s="372" t="s">
        <v>6389</v>
      </c>
      <c r="C15" s="376">
        <v>1300</v>
      </c>
    </row>
    <row r="16" spans="1:3" ht="15.75" x14ac:dyDescent="0.25">
      <c r="A16" s="374"/>
      <c r="B16" s="372" t="s">
        <v>1023</v>
      </c>
      <c r="C16" s="375">
        <v>900</v>
      </c>
    </row>
    <row r="17" spans="1:3" ht="15.75" x14ac:dyDescent="0.25">
      <c r="A17" s="371">
        <v>6</v>
      </c>
      <c r="B17" s="372" t="s">
        <v>6393</v>
      </c>
      <c r="C17" s="373"/>
    </row>
    <row r="18" spans="1:3" ht="15.75" x14ac:dyDescent="0.25">
      <c r="A18" s="374"/>
      <c r="B18" s="372" t="s">
        <v>6390</v>
      </c>
      <c r="C18" s="376">
        <v>1300</v>
      </c>
    </row>
    <row r="19" spans="1:3" ht="15.75" x14ac:dyDescent="0.25">
      <c r="A19" s="374"/>
      <c r="B19" s="372" t="s">
        <v>1023</v>
      </c>
      <c r="C19" s="375">
        <v>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2025-10-22T10:01:48Z</cp:lastPrinted>
  <dcterms:created xsi:type="dcterms:W3CDTF">2025-08-18T04:18:15Z</dcterms:created>
  <dcterms:modified xsi:type="dcterms:W3CDTF">2025-11-26T10:40:41Z</dcterms:modified>
</cp:coreProperties>
</file>